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xr:revisionPtr revIDLastSave="0" documentId="8_{B5FAA45E-E8A8-FE45-9F85-20F25AFEBF1C}" xr6:coauthVersionLast="41" xr6:coauthVersionMax="41" xr10:uidLastSave="{00000000-0000-0000-0000-000000000000}"/>
  <bookViews>
    <workbookView xWindow="240" yWindow="150" windowWidth="18855" windowHeight="8415" activeTab="1" xr2:uid="{00000000-000D-0000-FFFF-FFFF00000000}"/>
  </bookViews>
  <sheets>
    <sheet name="INV CUISINE 07" sheetId="1" r:id="rId1"/>
    <sheet name="INV CAVE 07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9" i="4" l="1"/>
  <c r="D110" i="4"/>
  <c r="D107" i="4"/>
  <c r="D108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11" i="4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6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9" i="1"/>
  <c r="D70" i="1"/>
  <c r="D71" i="1"/>
  <c r="D72" i="1"/>
  <c r="D73" i="1"/>
  <c r="D74" i="1"/>
  <c r="D75" i="1"/>
  <c r="D76" i="1"/>
  <c r="D77" i="1"/>
  <c r="D78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100" i="1"/>
  <c r="D101" i="1"/>
  <c r="D102" i="1"/>
  <c r="D103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9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294" i="1"/>
  <c r="D295" i="1"/>
  <c r="D296" i="1"/>
  <c r="D297" i="1"/>
  <c r="D298" i="1"/>
  <c r="D299" i="1"/>
  <c r="D300" i="1"/>
  <c r="D301" i="1"/>
  <c r="D309" i="1"/>
  <c r="D330" i="1"/>
  <c r="D306" i="1"/>
  <c r="D207" i="4"/>
  <c r="D204" i="4"/>
  <c r="D205" i="4"/>
  <c r="D203" i="4"/>
  <c r="D171" i="4"/>
  <c r="D170" i="4"/>
  <c r="D169" i="4"/>
  <c r="D168" i="4"/>
  <c r="D167" i="4"/>
  <c r="D166" i="4"/>
  <c r="D165" i="4"/>
  <c r="D164" i="4"/>
  <c r="D163" i="4"/>
  <c r="D162" i="4"/>
  <c r="D161" i="4"/>
  <c r="D155" i="4"/>
  <c r="D154" i="4"/>
  <c r="D235" i="4"/>
  <c r="D226" i="4"/>
  <c r="D124" i="4"/>
  <c r="D123" i="4"/>
  <c r="D122" i="4"/>
  <c r="D121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6" i="4"/>
  <c r="D114" i="4"/>
  <c r="D115" i="4"/>
  <c r="D116" i="4"/>
  <c r="D117" i="4"/>
  <c r="D118" i="4"/>
  <c r="D119" i="4"/>
  <c r="D120" i="4"/>
  <c r="D125" i="4"/>
  <c r="D126" i="4"/>
  <c r="D127" i="4"/>
  <c r="D128" i="4"/>
  <c r="D129" i="4"/>
  <c r="D130" i="4"/>
  <c r="D131" i="4"/>
  <c r="D132" i="4"/>
  <c r="D133" i="4"/>
  <c r="D157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6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7" i="4"/>
  <c r="D228" i="4"/>
  <c r="D229" i="4"/>
  <c r="D230" i="4"/>
  <c r="D231" i="4"/>
  <c r="D305" i="1"/>
  <c r="D304" i="1"/>
  <c r="D307" i="1"/>
  <c r="D179" i="4"/>
  <c r="D178" i="4"/>
  <c r="D175" i="4"/>
  <c r="D160" i="4"/>
  <c r="D172" i="4"/>
  <c r="D173" i="4"/>
  <c r="D174" i="4"/>
  <c r="D176" i="4"/>
  <c r="D177" i="4"/>
  <c r="D180" i="4"/>
  <c r="D181" i="4"/>
  <c r="D234" i="4"/>
  <c r="D236" i="4"/>
  <c r="D237" i="4"/>
  <c r="D238" i="4"/>
  <c r="D239" i="4"/>
  <c r="D240" i="4"/>
  <c r="D242" i="4"/>
  <c r="D244" i="4"/>
  <c r="D308" i="1"/>
  <c r="D303" i="1"/>
  <c r="D302" i="1"/>
</calcChain>
</file>

<file path=xl/sharedStrings.xml><?xml version="1.0" encoding="utf-8"?>
<sst xmlns="http://schemas.openxmlformats.org/spreadsheetml/2006/main" count="581" uniqueCount="541">
  <si>
    <t>ALCOOL</t>
  </si>
  <si>
    <t>WISKIES</t>
  </si>
  <si>
    <t>COCA COLA</t>
  </si>
  <si>
    <t>COCA LIGTH</t>
  </si>
  <si>
    <t>ORANGINA</t>
  </si>
  <si>
    <t>JUS DE TOMATE</t>
  </si>
  <si>
    <t>ICE TEA</t>
  </si>
  <si>
    <t>1/2 EAU DE PERRIER</t>
  </si>
  <si>
    <t>LITRE SANPELLEGRINO</t>
  </si>
  <si>
    <t>GAZ POUR BIERE</t>
  </si>
  <si>
    <t>LEGUMES</t>
  </si>
  <si>
    <t>OIGNONS</t>
  </si>
  <si>
    <t>AIL</t>
  </si>
  <si>
    <t>CONCOMBRE</t>
  </si>
  <si>
    <t>CONGELATEUR</t>
  </si>
  <si>
    <t>POISSONNERIE</t>
  </si>
  <si>
    <t>CREMERIE&amp;CHARCUTERIE</t>
  </si>
  <si>
    <t>BEURRE MOTTE</t>
  </si>
  <si>
    <t>ECONOMATS</t>
  </si>
  <si>
    <t>ARTICHAUD  PAYSAN</t>
  </si>
  <si>
    <t>TOMATES SECHEES</t>
  </si>
  <si>
    <t>LASAGNE</t>
  </si>
  <si>
    <t>BUISCUIT A LA CUILLERE</t>
  </si>
  <si>
    <t>BISQUE DE HOMARD 1/4</t>
  </si>
  <si>
    <t>CEPES 4/4</t>
  </si>
  <si>
    <t>GARNITURE FORESTIERS 4/4</t>
  </si>
  <si>
    <t>ANCHOIS A L HUILE</t>
  </si>
  <si>
    <t>PIQUILLOS</t>
  </si>
  <si>
    <t>ESCARGOTS</t>
  </si>
  <si>
    <t>SUCRE GELSUC</t>
  </si>
  <si>
    <t>THON A L HUILE 4/4</t>
  </si>
  <si>
    <t>OLIVE NOIRE 4/4</t>
  </si>
  <si>
    <t>PECHE AUX SIROP 4/4</t>
  </si>
  <si>
    <t>POIRE AUX SIROP 4/4</t>
  </si>
  <si>
    <t>MAIS DOUX 4/4</t>
  </si>
  <si>
    <t>ANANAS 1/2</t>
  </si>
  <si>
    <t>CERISE AMARENA</t>
  </si>
  <si>
    <t>TOMATES PELEE 3/1</t>
  </si>
  <si>
    <t>CORNICHONS 5/1</t>
  </si>
  <si>
    <t>MOUTARDE DE 5 kg</t>
  </si>
  <si>
    <t>SUCRE GLACE</t>
  </si>
  <si>
    <t>SUCRE ROUX</t>
  </si>
  <si>
    <t>CREME PATISSIERE</t>
  </si>
  <si>
    <t>LUIGUINI</t>
  </si>
  <si>
    <t>PENNE</t>
  </si>
  <si>
    <t>NOIX DE COCO RAPE</t>
  </si>
  <si>
    <t>BADIANE ( anis etoile)</t>
  </si>
  <si>
    <t>PIGNON DE PIN</t>
  </si>
  <si>
    <t>AMANDES HACHE</t>
  </si>
  <si>
    <t>AMANDRE POUDRE</t>
  </si>
  <si>
    <t>THYM DE 500gr</t>
  </si>
  <si>
    <t>PISTACHE CRUE</t>
  </si>
  <si>
    <t>NOISETTE</t>
  </si>
  <si>
    <t>EPICE COLOMBO 500 gr</t>
  </si>
  <si>
    <t>EPICE TANDORI</t>
  </si>
  <si>
    <t>MUSCADE MOULU 500gr</t>
  </si>
  <si>
    <t>POIVRE BLANC  MOULU</t>
  </si>
  <si>
    <t>RAS EL HANOUT JAUNE 500gr</t>
  </si>
  <si>
    <t>JUS DE VEAU LIE</t>
  </si>
  <si>
    <t>JUS D AGNEAU</t>
  </si>
  <si>
    <t>FUMET DE POISSON</t>
  </si>
  <si>
    <t>FOND BLANC DE VOLAILLE</t>
  </si>
  <si>
    <t>TOPPING CHOCOLAT</t>
  </si>
  <si>
    <t>BOMBE DE GRAISSE</t>
  </si>
  <si>
    <t>CHOCOLAT POUDRE</t>
  </si>
  <si>
    <t>GELEE MAGGI</t>
  </si>
  <si>
    <t>POT DE MIEL</t>
  </si>
  <si>
    <t xml:space="preserve">RAISIN SEC </t>
  </si>
  <si>
    <t>PRUNEAUX</t>
  </si>
  <si>
    <t>HARICOT ROUGE</t>
  </si>
  <si>
    <t>FUSILI MULTICOLORE</t>
  </si>
  <si>
    <t>HARICOT COCO</t>
  </si>
  <si>
    <t>HARICOT SOISSON</t>
  </si>
  <si>
    <t>SUCRE SEMOULE</t>
  </si>
  <si>
    <t>FARINE</t>
  </si>
  <si>
    <t>GROS SEL</t>
  </si>
  <si>
    <t>HUILE D OLIVE</t>
  </si>
  <si>
    <t>VINAIGRE DE XERES 500 ml</t>
  </si>
  <si>
    <t>VINAIGRE DE VIN 1.5 L</t>
  </si>
  <si>
    <t>VANILLE LIQUIDE AROME</t>
  </si>
  <si>
    <t>VIANDE &amp; VOLAILLE &amp; PORC</t>
  </si>
  <si>
    <t xml:space="preserve">INVENTAIRE CUISINE </t>
  </si>
  <si>
    <t>Quantité</t>
  </si>
  <si>
    <t>Prix Unitaire</t>
  </si>
  <si>
    <t>Prix total</t>
  </si>
  <si>
    <t xml:space="preserve">Sous Total </t>
  </si>
  <si>
    <t xml:space="preserve">Totaux </t>
  </si>
  <si>
    <t>INVENTAIRE CAVE &amp; BOISSON</t>
  </si>
  <si>
    <t>Prix Total</t>
  </si>
  <si>
    <t>BIERE BOUTEILLE &amp; FUT DE BIERE</t>
  </si>
  <si>
    <t>consigne de fut</t>
  </si>
  <si>
    <t>consigne de caisse vide</t>
  </si>
  <si>
    <t>TAGLIATELLE</t>
  </si>
  <si>
    <t>CANNELLONI</t>
  </si>
  <si>
    <t>MARRON ENTIER</t>
  </si>
  <si>
    <t>SEL FIN</t>
  </si>
  <si>
    <t>TOPPING CAFE</t>
  </si>
  <si>
    <t>VINAIGRE BLANC</t>
  </si>
  <si>
    <t>SIROP DE CLUCOSE</t>
  </si>
  <si>
    <t>FEUILLE DE GELATINE</t>
  </si>
  <si>
    <t>FRUIT CONFIT</t>
  </si>
  <si>
    <t>NOIX DE PECAN</t>
  </si>
  <si>
    <t>COCO RAPE</t>
  </si>
  <si>
    <t>CANELLE BATON</t>
  </si>
  <si>
    <t>ESTRAGON</t>
  </si>
  <si>
    <t>MIGNONETTE</t>
  </si>
  <si>
    <t>ABRICOT SEC</t>
  </si>
  <si>
    <t xml:space="preserve">GRIOTTE </t>
  </si>
  <si>
    <t>BAIE ROSE</t>
  </si>
  <si>
    <t>SAUCE SOJA</t>
  </si>
  <si>
    <t>VERMICEL</t>
  </si>
  <si>
    <t>SAFRAN PISTIL</t>
  </si>
  <si>
    <t>ECHALOTE</t>
  </si>
  <si>
    <t>KECHUP</t>
  </si>
  <si>
    <t>PIMENT ESPELETTE</t>
  </si>
  <si>
    <t>PAPRIKA</t>
  </si>
  <si>
    <t>CREME DE CASSIS</t>
  </si>
  <si>
    <t>SIROP DE FRAISE</t>
  </si>
  <si>
    <t>SIROP DE CITRON</t>
  </si>
  <si>
    <t>SIROP DE GRENADINE</t>
  </si>
  <si>
    <t>SIROPDE MENTHE</t>
  </si>
  <si>
    <t>SAINT EMILION GALETEAU 2011</t>
  </si>
  <si>
    <t>BROUILLY LA GRUME</t>
  </si>
  <si>
    <t>CORNAS CLAPE LA RENAISSANCE 2013</t>
  </si>
  <si>
    <t>MARSANNAY CHARLOPIN 2013</t>
  </si>
  <si>
    <t xml:space="preserve">BANDOL DOMAINE TEMPIER RGE </t>
  </si>
  <si>
    <t>CORBIERES MAGNON 2014</t>
  </si>
  <si>
    <t>MOULIN A VENT FALLECKER</t>
  </si>
  <si>
    <t xml:space="preserve">MORGON CHANUDET </t>
  </si>
  <si>
    <t>BEARN CONFIDENCE 2011</t>
  </si>
  <si>
    <t>JURANCON SEC CASTERA 2014</t>
  </si>
  <si>
    <t xml:space="preserve">BEARN BLC PLAISIR </t>
  </si>
  <si>
    <t>CONDRIEU VILLARD 2012</t>
  </si>
  <si>
    <t>PACHERENC LES METS D'AMES</t>
  </si>
  <si>
    <t xml:space="preserve">PROSSECCO </t>
  </si>
  <si>
    <t>APEROL 75CL</t>
  </si>
  <si>
    <t xml:space="preserve">BOTTLE GREEN </t>
  </si>
  <si>
    <t>1/2 EVIAN</t>
  </si>
  <si>
    <t>BTL BOBS BEER</t>
  </si>
  <si>
    <t>GINGER BEER</t>
  </si>
  <si>
    <t>FUT OLDARKI 20L</t>
  </si>
  <si>
    <t>LIMONADE PSCHITT</t>
  </si>
  <si>
    <t>TONIC FEVER TREE</t>
  </si>
  <si>
    <t>SANBITTER</t>
  </si>
  <si>
    <t>JUS DE FRAMBOISE</t>
  </si>
  <si>
    <t>JUS DE RAISIN</t>
  </si>
  <si>
    <t>JUS DE POMME</t>
  </si>
  <si>
    <t>JUS DE PECHE</t>
  </si>
  <si>
    <t>JUS DE GROSEILLE</t>
  </si>
  <si>
    <t>SIROP DE CERISE</t>
  </si>
  <si>
    <t>SIROP DE PECHE</t>
  </si>
  <si>
    <t>SIROP MENTHE GLACIALE</t>
  </si>
  <si>
    <t>CREME DE MURE</t>
  </si>
  <si>
    <t>CREME DE VIOLETTE</t>
  </si>
  <si>
    <t xml:space="preserve">HAVANA </t>
  </si>
  <si>
    <t>MEZCAL BENEVA</t>
  </si>
  <si>
    <t>BUFFALO TRACE 70cl</t>
  </si>
  <si>
    <t>BIG PEAT 70cl</t>
  </si>
  <si>
    <t>MACKMYERA 70cl</t>
  </si>
  <si>
    <t>ARDBEG 10ANS 70cl</t>
  </si>
  <si>
    <t>NIKKA FROM THE BARREL 50cl</t>
  </si>
  <si>
    <t>NIKKA TAKETSURU 70cl</t>
  </si>
  <si>
    <t>MONKEY SCHOULDER 70cl</t>
  </si>
  <si>
    <t>CRAIGELLECHIE 70cl</t>
  </si>
  <si>
    <t xml:space="preserve">BIB ROUGE PETIT PONT 10L </t>
  </si>
  <si>
    <t>ARMAGNAC LABERDOLIVE 70cl</t>
  </si>
  <si>
    <t>COGNAC DUDOGNON 70cl</t>
  </si>
  <si>
    <t>CHARTREUSE VERTE VEP 50cl</t>
  </si>
  <si>
    <t>POIRE BRANA 70cl</t>
  </si>
  <si>
    <t>DIPLOMATICO 70cl</t>
  </si>
  <si>
    <t>GIN HENDRICKS 70cl</t>
  </si>
  <si>
    <t>GIN PETIT GRAIN 50cl</t>
  </si>
  <si>
    <t>CAMPARI 1l</t>
  </si>
  <si>
    <t>TEQUILA DON FULANO 70cl</t>
  </si>
  <si>
    <t>BEEFEATER 70cl</t>
  </si>
  <si>
    <t>PISCO MACCHU 70cl</t>
  </si>
  <si>
    <t>CACHACA ENGENHO 70CL</t>
  </si>
  <si>
    <t>SALERS GENTIANE 1l</t>
  </si>
  <si>
    <t>CHARTREUSE VERTE 70cl</t>
  </si>
  <si>
    <t>CREME DE PECHE</t>
  </si>
  <si>
    <t>BITTER ORANGE</t>
  </si>
  <si>
    <t>BITTER PAMPLEMOUSSE</t>
  </si>
  <si>
    <t xml:space="preserve">MARTINI ROUGE </t>
  </si>
  <si>
    <t xml:space="preserve">MARTINI BLANC </t>
  </si>
  <si>
    <t>FALERNUM 70cl</t>
  </si>
  <si>
    <t>LIQUEUR ST GERMAIN 70cl</t>
  </si>
  <si>
    <t>DOLIN VERMOUTH RGE 70cl</t>
  </si>
  <si>
    <t>PICON 1l</t>
  </si>
  <si>
    <t>VINS 75cl</t>
  </si>
  <si>
    <t>butternut</t>
  </si>
  <si>
    <t>CITRON jaune</t>
  </si>
  <si>
    <t>CITRON vert</t>
  </si>
  <si>
    <t>choux fleur</t>
  </si>
  <si>
    <t>coing</t>
  </si>
  <si>
    <t>cresson</t>
  </si>
  <si>
    <t>potimarron</t>
  </si>
  <si>
    <t>PDT amandine</t>
  </si>
  <si>
    <t>PERSIL plat</t>
  </si>
  <si>
    <t>panais</t>
  </si>
  <si>
    <t>piment padron</t>
  </si>
  <si>
    <t>patate douce</t>
  </si>
  <si>
    <t>fruit de la passion</t>
  </si>
  <si>
    <t>orange</t>
  </si>
  <si>
    <t>topinambour</t>
  </si>
  <si>
    <t>thym b</t>
  </si>
  <si>
    <t>salsifis</t>
  </si>
  <si>
    <t xml:space="preserve">sorbet orange </t>
  </si>
  <si>
    <t>sorbet pomme verte</t>
  </si>
  <si>
    <t>sorbet tomate basilic</t>
  </si>
  <si>
    <t>sorbet citron de sicile</t>
  </si>
  <si>
    <t>sorbet framboise</t>
  </si>
  <si>
    <t>sorbet fraise sengana</t>
  </si>
  <si>
    <t>glace vanille</t>
  </si>
  <si>
    <t>glace chocolat valrhona</t>
  </si>
  <si>
    <t>glace noisette</t>
  </si>
  <si>
    <t>purée de framboise</t>
  </si>
  <si>
    <t>purée de passion</t>
  </si>
  <si>
    <t>encornet</t>
  </si>
  <si>
    <t>st jacques</t>
  </si>
  <si>
    <t>poutargue</t>
  </si>
  <si>
    <t>crème pastorette</t>
  </si>
  <si>
    <t>cream cheese</t>
  </si>
  <si>
    <t>blanc d'oeuf l</t>
  </si>
  <si>
    <t>jaune d'oeuf l</t>
  </si>
  <si>
    <t>oeuf gros</t>
  </si>
  <si>
    <t>kiri</t>
  </si>
  <si>
    <t>lait entier</t>
  </si>
  <si>
    <t>parmesan</t>
  </si>
  <si>
    <t>villageois</t>
  </si>
  <si>
    <t>bleu de gex</t>
  </si>
  <si>
    <t>echourgnac</t>
  </si>
  <si>
    <t>carré de cote de boeuf</t>
  </si>
  <si>
    <t>carré de cochon</t>
  </si>
  <si>
    <t>gorge de porc</t>
  </si>
  <si>
    <t>foie de porc</t>
  </si>
  <si>
    <t>épaule de porc</t>
  </si>
  <si>
    <t>foie gras de canard</t>
  </si>
  <si>
    <t>cerneaux de noix</t>
  </si>
  <si>
    <t>noisette</t>
  </si>
  <si>
    <t>AMANDE mondé</t>
  </si>
  <si>
    <t>BAIE DE GENIEVRE 1B 300g</t>
  </si>
  <si>
    <t>CHOCOLAT PISTOLE 72%</t>
  </si>
  <si>
    <t>chocolat araguani valrhona</t>
  </si>
  <si>
    <t>chocolat illanka</t>
  </si>
  <si>
    <t>CONCENTRE DE TOMATE double</t>
  </si>
  <si>
    <t>CORIANDRE</t>
  </si>
  <si>
    <t>CAPRES SURFINE 4/4</t>
  </si>
  <si>
    <t>FOND BRUN CHEF</t>
  </si>
  <si>
    <t>FOND BRUN LIE 1/2 GLACE</t>
  </si>
  <si>
    <t>HUILE D OLIVE Kalamata</t>
  </si>
  <si>
    <t>HUILE DE PEPIN DE RAISIN</t>
  </si>
  <si>
    <t>LAIT DE COCO L</t>
  </si>
  <si>
    <t>MOUTARDE A L'ANCIENNE</t>
  </si>
  <si>
    <t>RIZ ACQUERELLO</t>
  </si>
  <si>
    <t>RIZ POUR RISSOTO ET PAELLA( 2,5kg)</t>
  </si>
  <si>
    <t>RIZ ARBORIO(5kg)</t>
  </si>
  <si>
    <t>SAUCE ANGLAISE(lab)</t>
  </si>
  <si>
    <t>TABASCO (b de 57cl)</t>
  </si>
  <si>
    <t>VINAGRE BALSANIQUE BLANC (50CL)</t>
  </si>
  <si>
    <t>VINAIGRE DE CIDRE</t>
  </si>
  <si>
    <t>HUILE DE NOISETTE(50cl)</t>
  </si>
  <si>
    <t>HUILE DE FRITEUSE</t>
  </si>
  <si>
    <t>pâte de pistache</t>
  </si>
  <si>
    <t>TUC ( 100G)</t>
  </si>
  <si>
    <t>LEVURE CHIMIQUE</t>
  </si>
  <si>
    <t>sel fleur</t>
  </si>
  <si>
    <t>SAFRAN POUR PAELLA MIX(90g)</t>
  </si>
  <si>
    <t>COGNAC 2L</t>
  </si>
  <si>
    <t>PORTO 2L</t>
  </si>
  <si>
    <t>POCHE PLASTIQUE 1c</t>
  </si>
  <si>
    <t>FILM ALIMENTAIRE</t>
  </si>
  <si>
    <t>JUS DE FRUITS&amp; BOISSON SOFT</t>
  </si>
  <si>
    <t>CAFE 1kg</t>
  </si>
  <si>
    <t>RIZ TILDA</t>
  </si>
  <si>
    <t>LENTILLE CORAIL(poche de2,5kg)</t>
  </si>
  <si>
    <t>SPAGHETTI(5KG)</t>
  </si>
  <si>
    <t>POLENTA</t>
  </si>
  <si>
    <t>RAIFORT RAPÉ (B DE 140G)</t>
  </si>
  <si>
    <t>LAIT CONCENTRÉ</t>
  </si>
  <si>
    <t>TARTUFON TRUFFE D'ÉTÉ</t>
  </si>
  <si>
    <t>VIN BLANC KUBIS 5L</t>
  </si>
  <si>
    <t>VIN ROUGE KUBIS 10L</t>
  </si>
  <si>
    <t>CHAPELURE PANKO</t>
  </si>
  <si>
    <t>CHAPELURE VIVIEN PAILLE</t>
  </si>
  <si>
    <t>PAILLETÉ FEUILLETINE</t>
  </si>
  <si>
    <t>NOISETTE HACHÉ</t>
  </si>
  <si>
    <t>GRAINE DE COURGE</t>
  </si>
  <si>
    <t>SESAME BLANC</t>
  </si>
  <si>
    <t>PÂTE DE CURRY VERT (P 400G)</t>
  </si>
  <si>
    <t>MIEL DE FLEUR</t>
  </si>
  <si>
    <t>MIEL DE MIELLAT (pot de 250g)</t>
  </si>
  <si>
    <t>MIEL DE CHATAIGNIER(pot de 250g)</t>
  </si>
  <si>
    <t>MIEL DE TILLEUL(pot de250g)</t>
  </si>
  <si>
    <t>BOUILLON DASHI POUDRE</t>
  </si>
  <si>
    <t>MIRIN L</t>
  </si>
  <si>
    <t>GRAINE DE MOUTARDE NOIRE</t>
  </si>
  <si>
    <t>CURRY BLACK PEARL</t>
  </si>
  <si>
    <t xml:space="preserve">curry </t>
  </si>
  <si>
    <t>CARTOUCHE DE GAZ CHALUMEAU</t>
  </si>
  <si>
    <t>PRODUIT D'ENTRETIEN</t>
  </si>
  <si>
    <t>SPONTEX</t>
  </si>
  <si>
    <t>SAC POUBELLE 130L</t>
  </si>
  <si>
    <t>sous Total</t>
  </si>
  <si>
    <t>LIQUID MACHINE ANTI CALCAIRE b 25l</t>
  </si>
  <si>
    <t>LIQUID RINÇAGE B 5KG</t>
  </si>
  <si>
    <t>ELISAN</t>
  </si>
  <si>
    <t>plaque de feuilletage</t>
  </si>
  <si>
    <t>Gingembre</t>
  </si>
  <si>
    <t>AGAR AGAR(pot de 270g)</t>
  </si>
  <si>
    <t>DECA 250G</t>
  </si>
  <si>
    <t>SPIGOL pot de100g</t>
  </si>
  <si>
    <t>PATE DE MISO BLANC 400g</t>
  </si>
  <si>
    <t>GRAINE DE ROCOU 50g</t>
  </si>
  <si>
    <t>POIVRE DE TIMUT p 200g</t>
  </si>
  <si>
    <t>GRAINE DE FENOUIL 300g</t>
  </si>
  <si>
    <t>MANIGUETTE 500g</t>
  </si>
  <si>
    <t>FÈVE TONKA 200g</t>
  </si>
  <si>
    <t>QUATRE ÉPICES MELANGES 450g</t>
  </si>
  <si>
    <t>ANIS VERT 130g</t>
  </si>
  <si>
    <t>CARTOUCHE DE GAZ SYPHON 60 p</t>
  </si>
  <si>
    <t>CHOCOLAT ECLAT VALRHONA KG</t>
  </si>
  <si>
    <t>EAU DE JAVEL 30 b</t>
  </si>
  <si>
    <t>SAC POUBELLE 30L/500</t>
  </si>
  <si>
    <t xml:space="preserve"> BOBINE SOPALIN x6</t>
  </si>
  <si>
    <t>PAPIER TOILETTE (48 rlx)</t>
  </si>
  <si>
    <t>PAPIER ESSUIE MAIN x15</t>
  </si>
  <si>
    <t>ELI GERM DMD b 5kg</t>
  </si>
  <si>
    <t>ELI DS+ b 5kg</t>
  </si>
  <si>
    <t>ELIDERM b 5kg</t>
  </si>
  <si>
    <t>ELI CITRON B 5kg</t>
  </si>
  <si>
    <t>ELI SOLB 5kg</t>
  </si>
  <si>
    <t>ELI CHIMb 5kg</t>
  </si>
  <si>
    <t>SEL NITRITÉ 10kg</t>
  </si>
  <si>
    <t>YPIODA CACHACA 1cl</t>
  </si>
  <si>
    <t>CUMIN MOULU 400gr</t>
  </si>
  <si>
    <t>PIMENT TOGARASHI 300g</t>
  </si>
  <si>
    <t>PIMENT FORT 100gr</t>
  </si>
  <si>
    <t>THÉ</t>
  </si>
  <si>
    <t>INFUSION</t>
  </si>
  <si>
    <t>LESSIVE</t>
  </si>
  <si>
    <t>SEMOULE MOYEN 5kg</t>
  </si>
  <si>
    <t>CAROTTE</t>
  </si>
  <si>
    <t>POMME chanteclerc</t>
  </si>
  <si>
    <t>CELERIS Boule</t>
  </si>
  <si>
    <t>PDT roseval</t>
  </si>
  <si>
    <t>navet long</t>
  </si>
  <si>
    <t xml:space="preserve"> oignon doux cevenne</t>
  </si>
  <si>
    <t>carotte botte</t>
  </si>
  <si>
    <t>clementine</t>
  </si>
  <si>
    <t>ananas pain de sucre</t>
  </si>
  <si>
    <t>pousse d'epinard</t>
  </si>
  <si>
    <t>betterave mixte</t>
  </si>
  <si>
    <t>romanesco</t>
  </si>
  <si>
    <t>navet boule d'or</t>
  </si>
  <si>
    <t>radis meat</t>
  </si>
  <si>
    <t>thon r</t>
  </si>
  <si>
    <t>lieu jaune</t>
  </si>
  <si>
    <t>maigre</t>
  </si>
  <si>
    <t>cerfeuille</t>
  </si>
  <si>
    <t>mascarpone</t>
  </si>
  <si>
    <t>creme epaisse</t>
  </si>
  <si>
    <t>joue de boeuf</t>
  </si>
  <si>
    <t>couenne de porc</t>
  </si>
  <si>
    <t>lapin</t>
  </si>
  <si>
    <t>chipolatas</t>
  </si>
  <si>
    <t>filet de boeuf</t>
  </si>
  <si>
    <t>faux-filet</t>
  </si>
  <si>
    <t>crepine de porc</t>
  </si>
  <si>
    <t>steack hache surgeler</t>
  </si>
  <si>
    <t>mignon de porc</t>
  </si>
  <si>
    <t>maizena</t>
  </si>
  <si>
    <t>SIROP D'ÉRABLE 1l</t>
  </si>
  <si>
    <t>chocolat blanc</t>
  </si>
  <si>
    <t>praliné valrhona</t>
  </si>
  <si>
    <t>grué de cacao</t>
  </si>
  <si>
    <t>fondant blanc</t>
  </si>
  <si>
    <t>praline de saint genix</t>
  </si>
  <si>
    <t>graine de lin</t>
  </si>
  <si>
    <t>coriandre poudre</t>
  </si>
  <si>
    <t>POIVRE NOIR GRAINE LA B (650G)</t>
  </si>
  <si>
    <t>poivre tchuli</t>
  </si>
  <si>
    <t>graine de moutarde jaune</t>
  </si>
  <si>
    <t>cardamome</t>
  </si>
  <si>
    <t>LENTILLE VERTE 5kg</t>
  </si>
  <si>
    <t>conchiglieti</t>
  </si>
  <si>
    <t>COQUILLETTE 5kg</t>
  </si>
  <si>
    <t>SAINT NICOLAS DE BOURGEUIL MABILEAU</t>
  </si>
  <si>
    <t>BOUILLY CHERMETTE</t>
  </si>
  <si>
    <t>CHINON SEMELLERIE</t>
  </si>
  <si>
    <t>TERRASSE DU LARZAC MONTCALMES 2013</t>
  </si>
  <si>
    <t>COTES DU ROUSSILLON BIZEUL</t>
  </si>
  <si>
    <t>CROZES HERMITAGE DARNAUD</t>
  </si>
  <si>
    <t>L'AURAGE CASTILLON</t>
  </si>
  <si>
    <t>HAUT MEDOC SOCIANDO MALLET</t>
  </si>
  <si>
    <t>PIC ST LOUP MAS DE JON</t>
  </si>
  <si>
    <t>MADIRAN BOUSCASSE</t>
  </si>
  <si>
    <t xml:space="preserve">SAUMUR SANSAY </t>
  </si>
  <si>
    <t>GRAVES PEYRAT</t>
  </si>
  <si>
    <t xml:space="preserve">MEDOC LE PEY </t>
  </si>
  <si>
    <t>COTEAUX VENDOMOIS RGE</t>
  </si>
  <si>
    <t>BOURGOGNE BLC BOUVIER</t>
  </si>
  <si>
    <t>MON PTI PITHON BLC</t>
  </si>
  <si>
    <t>JURANCON LAPEYRE BLC MOELLEUX</t>
  </si>
  <si>
    <t xml:space="preserve">JURANCON SEC CLOS THOU </t>
  </si>
  <si>
    <t>SANCERRE BOULAY</t>
  </si>
  <si>
    <t>LANGUEDOC MIRABEL BLC</t>
  </si>
  <si>
    <t>CHABLIS OUDIN</t>
  </si>
  <si>
    <t>BANDOL ROSE TEMPIER</t>
  </si>
  <si>
    <t>JURANCON SEC GALETS</t>
  </si>
  <si>
    <t>MOULIS BISTON</t>
  </si>
  <si>
    <t>BOURGOGNE Rge BOUVIER</t>
  </si>
  <si>
    <t>CHAMPAGNE BILLECART ROSE</t>
  </si>
  <si>
    <t>CHAMPAGNE BILLECART BRUT</t>
  </si>
  <si>
    <t xml:space="preserve">ROSE MONTROSE </t>
  </si>
  <si>
    <t>CHATEAU NEUF DU PAPE</t>
  </si>
  <si>
    <t>MARGAUX</t>
  </si>
  <si>
    <t>CHATEAU LE PUY</t>
  </si>
  <si>
    <t>PESSAC LEOGNAN</t>
  </si>
  <si>
    <t>BOURGOGNE BLC CARILLON</t>
  </si>
  <si>
    <t>GAUBY CALCINAIRE BLC</t>
  </si>
  <si>
    <t>SANCERRE FOUASSIER BLC</t>
  </si>
  <si>
    <t>SANCERRE FOUASSIER RGE</t>
  </si>
  <si>
    <t>LES CREISSES</t>
  </si>
  <si>
    <t>MINERVOIS</t>
  </si>
  <si>
    <t>MON PTI PITHON RGE</t>
  </si>
  <si>
    <t>MADIRAN TA NAT'S</t>
  </si>
  <si>
    <t>VACQUERAS</t>
  </si>
  <si>
    <t>LAROCHE BRUMONT MADIRAN</t>
  </si>
  <si>
    <t>FLEURIE CHAMONARD</t>
  </si>
  <si>
    <t>MAGNON ROZETA 150CL</t>
  </si>
  <si>
    <t>MONTUS BRUMONT</t>
  </si>
  <si>
    <t>GAUBY VIEILLES VIGNE RGE</t>
  </si>
  <si>
    <t>CHAMPAGNE LEGRAS HAAS</t>
  </si>
  <si>
    <t>ARMAGNAC AURENSAN 50CL</t>
  </si>
  <si>
    <t>ARMAGNAC LAUBADE N°5</t>
  </si>
  <si>
    <t xml:space="preserve">PORTO TAWNY RAMOS PINTO </t>
  </si>
  <si>
    <t>RICARD 150cl</t>
  </si>
  <si>
    <t>CIANE</t>
  </si>
  <si>
    <t>LA FEE ABSINTHE</t>
  </si>
  <si>
    <t>LUXARDO</t>
  </si>
  <si>
    <t>GIN BOTANIST</t>
  </si>
  <si>
    <t>GIN BROTHERS</t>
  </si>
  <si>
    <t>SUZE</t>
  </si>
  <si>
    <t>GIN CITADELLE</t>
  </si>
  <si>
    <t>ANGOSTURA</t>
  </si>
  <si>
    <t>CELERY BITTER</t>
  </si>
  <si>
    <t>CHERRY BITTER</t>
  </si>
  <si>
    <t>KAHLUA</t>
  </si>
  <si>
    <t>SIROP ORGEAT</t>
  </si>
  <si>
    <t>BTL BOBS PSYCHEDELIA</t>
  </si>
  <si>
    <t>LIQUEUR MIRABELLE METTE</t>
  </si>
  <si>
    <t>LIQUEUR MENTHE METTE</t>
  </si>
  <si>
    <t>DAILUAINE</t>
  </si>
  <si>
    <t>TOGOUCHI</t>
  </si>
  <si>
    <t>BOWMORE</t>
  </si>
  <si>
    <t>PORT CHARLOTTE</t>
  </si>
  <si>
    <t>BRUICHLADDICH lady</t>
  </si>
  <si>
    <t>LE DAIG</t>
  </si>
  <si>
    <t>THE ARRAN</t>
  </si>
  <si>
    <t>KILKERRAN</t>
  </si>
  <si>
    <t>FLAMING PIG</t>
  </si>
  <si>
    <t>HEDONISM</t>
  </si>
  <si>
    <t>BUNNAHABHAIN</t>
  </si>
  <si>
    <t>MAKER'S MARK</t>
  </si>
  <si>
    <t>KILCHOMAN</t>
  </si>
  <si>
    <t>JUS DE GRIOTTE</t>
  </si>
  <si>
    <t>JUS DE ANANAS</t>
  </si>
  <si>
    <t>JUS DE ABTICOT</t>
  </si>
  <si>
    <t>JUS ORANGE</t>
  </si>
  <si>
    <t>JUS MANDARINE</t>
  </si>
  <si>
    <t>JUS CAROTTE</t>
  </si>
  <si>
    <t>anis etoilé</t>
  </si>
  <si>
    <t>quinoa bio</t>
  </si>
  <si>
    <t>tapioca</t>
  </si>
  <si>
    <t>capre a queue</t>
  </si>
  <si>
    <t>puree de truffe</t>
  </si>
  <si>
    <t>huile d'olive provencal</t>
  </si>
  <si>
    <t>godet alu</t>
  </si>
  <si>
    <t>thé jasmin</t>
  </si>
  <si>
    <t>poulpe</t>
  </si>
  <si>
    <t>purée de citron vert</t>
  </si>
  <si>
    <t>purée de citron j</t>
  </si>
  <si>
    <t>purée de mangue</t>
  </si>
  <si>
    <t>purée de fraise</t>
  </si>
  <si>
    <t>ARMAGNAC LAUBADE XO</t>
  </si>
  <si>
    <t>TONIC WATER</t>
  </si>
  <si>
    <t>EVIAN 1L</t>
  </si>
  <si>
    <t>1/2 SANPELLEGRINO</t>
  </si>
  <si>
    <t>CONSIGNE GAZ</t>
  </si>
  <si>
    <t>PERRIER 33cl</t>
  </si>
  <si>
    <t>SUCRE 500</t>
  </si>
  <si>
    <t>GINGER ALE</t>
  </si>
  <si>
    <t>chair de tourteau (500g)</t>
  </si>
  <si>
    <t>vanille gousse pot 75g</t>
  </si>
  <si>
    <t>CLOU DE GIROFLE</t>
  </si>
  <si>
    <t>RIZ LONG INDICA(5kg)</t>
  </si>
  <si>
    <t xml:space="preserve">LA GRANGE DES PERES HERAULT </t>
  </si>
  <si>
    <t>🐵</t>
  </si>
  <si>
    <t>LA GRANGE DES PERES HERAULT</t>
  </si>
  <si>
    <t>CASTILLON PETIT BRANDEAU</t>
  </si>
  <si>
    <t>Colonne1</t>
  </si>
  <si>
    <t>TERRASSE DE LARSAC LA TRAVERSEE</t>
  </si>
  <si>
    <t>CAIRANNE ORATOIRE rge</t>
  </si>
  <si>
    <t>MORGON JEAN FOILLARD CUVEE CORCELETTE</t>
  </si>
  <si>
    <t>COTEAUX DU VENDOMOIS BLC</t>
  </si>
  <si>
    <t xml:space="preserve">FRONTON </t>
  </si>
  <si>
    <t>JURANCON CASTERA TAUZY</t>
  </si>
  <si>
    <t xml:space="preserve">JURANCON CASTERA DEMI SEC </t>
  </si>
  <si>
    <t>BEARN BLC ATYPIQUE</t>
  </si>
  <si>
    <t>COTES DU RHONE blc PERRIN</t>
  </si>
  <si>
    <t>AUDE MAS DES CAPRICES</t>
  </si>
  <si>
    <t>TOURAINE SAUVIGNON LA PREVOTE</t>
  </si>
  <si>
    <t>MORGON CHAMONARD 150CL</t>
  </si>
  <si>
    <t>CHATEAU SIMONE 150cl</t>
  </si>
  <si>
    <t>LANGUEDOC LA CLAPE</t>
  </si>
  <si>
    <t>ROSE COTES DE PROVENCE VALETANNE</t>
  </si>
  <si>
    <t>ROSE MONTROSE</t>
  </si>
  <si>
    <t>ROSE BANDOL FONT VIVE</t>
  </si>
  <si>
    <t>SAUMUR RUAULT</t>
  </si>
  <si>
    <t>BOURGUEIL</t>
  </si>
  <si>
    <t>COTEAUX BOURGUIGNON CESAR</t>
  </si>
  <si>
    <t>POMMARD</t>
  </si>
  <si>
    <t xml:space="preserve">MOREY ST DENIS </t>
  </si>
  <si>
    <t>GEVREY CHAMBERTIN</t>
  </si>
  <si>
    <t>MORGON MARCEL LAPIERRE CUVEE MMXVI</t>
  </si>
  <si>
    <t>FAUGERES L ANCIENNE MERCERIE</t>
  </si>
  <si>
    <t>FAUGERES BINET JACQUET</t>
  </si>
  <si>
    <t>COTES DU RHONE MORDEREE</t>
  </si>
  <si>
    <t>ST JOSEPH</t>
  </si>
  <si>
    <t>COTES ROTIES XAVIER GERARD</t>
  </si>
  <si>
    <t>GRAVES HAUT DE SELVE</t>
  </si>
  <si>
    <t>CAHORS</t>
  </si>
  <si>
    <t>PECHARMANT</t>
  </si>
  <si>
    <t>PACHERENC MONTUS</t>
  </si>
  <si>
    <t>SAUMUR LA COULEE D AUNIS</t>
  </si>
  <si>
    <t>MOURAT MOULIN BLANC</t>
  </si>
  <si>
    <t>MOURAT CHENIN DE JARDIN</t>
  </si>
  <si>
    <t>CHASSAGNE MONTRACHET</t>
  </si>
  <si>
    <t>MEURSAULT LES NARVAUX</t>
  </si>
  <si>
    <t>CORBIERES MAGNON LA BEGOU</t>
  </si>
  <si>
    <t>SAINT JOSEPH VERZIER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</si>
</sst>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2" fontId="3" fillId="0" borderId="0" xfId="0" applyNumberFormat="1" applyFont="1"/>
    <xf numFmtId="0" fontId="5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center"/>
    </xf>
    <xf numFmtId="2" fontId="5" fillId="0" borderId="0" xfId="0" applyNumberFormat="1" applyFont="1"/>
    <xf numFmtId="4" fontId="3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4" fontId="8" fillId="0" borderId="0" xfId="0" applyNumberFormat="1" applyFont="1" applyAlignment="1">
      <alignment horizontal="right"/>
    </xf>
    <xf numFmtId="2" fontId="1" fillId="0" borderId="0" xfId="0" applyNumberFormat="1" applyFont="1"/>
    <xf numFmtId="4" fontId="9" fillId="0" borderId="0" xfId="0" applyNumberFormat="1" applyFont="1" applyAlignment="1">
      <alignment horizontal="right"/>
    </xf>
    <xf numFmtId="0" fontId="0" fillId="0" borderId="0" xfId="0" applyFont="1"/>
    <xf numFmtId="4" fontId="0" fillId="0" borderId="0" xfId="0" applyNumberFormat="1" applyFont="1" applyAlignment="1">
      <alignment horizontal="right"/>
    </xf>
    <xf numFmtId="2" fontId="0" fillId="0" borderId="0" xfId="0" applyNumberFormat="1" applyFont="1"/>
  </cellXfs>
  <cellStyles count="1">
    <cellStyle name="Normal" xfId="0" builtinId="0"/>
  </cellStyles>
  <dxfs count="6"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4B1F71-F545-6B48-82CF-8DB180AA3506}" name="Tableau1" displayName="Tableau1" ref="A293:A294" totalsRowShown="0">
  <autoFilter ref="A293:A294" xr:uid="{D461FF5C-36A6-DE44-8EC4-D6FED6E7E9CD}"/>
  <tableColumns count="1">
    <tableColumn id="1" xr3:uid="{DD2F9BEA-0847-9B4B-A2DE-9BDE07C790D4}" name="VIANDE &amp; VOLAILLE &amp; PORC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8F6114-82CB-F74B-9BAB-BEBBF2259A4E}" name="Tableau2" displayName="Tableau2" ref="A3:E110" totalsRowShown="0" headerRowDxfId="5" dataDxfId="4">
  <autoFilter ref="A3:E110" xr:uid="{E90C1B67-15C2-A845-B8E6-185DC2B417E3}"/>
  <tableColumns count="5">
    <tableColumn id="1" xr3:uid="{70FE13BC-7399-AB42-8AB0-819E56DC8443}" name="VINS 75cl"/>
    <tableColumn id="2" xr3:uid="{334A1238-9B46-DE46-86FD-81F8F8DD461A}" name="Quantité" dataDxfId="3"/>
    <tableColumn id="3" xr3:uid="{B3006C4F-C10E-9545-BF47-0E03F90BC95C}" name="Prix Unitaire" dataDxfId="2"/>
    <tableColumn id="4" xr3:uid="{B02BF1FD-309F-A348-A0B6-852A63356E4E}" name="Prix Total" dataDxfId="1">
      <calculatedColumnFormula>+B4*C4</calculatedColumnFormula>
    </tableColumn>
    <tableColumn id="5" xr3:uid="{FB7A4333-8FD8-D349-B7FB-00F5EAA8C471}" name="Colonne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 /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30"/>
  <sheetViews>
    <sheetView topLeftCell="A312" workbookViewId="0" xr3:uid="{AEA406A1-0E4B-5B11-9CD5-51D6E497D94C}">
      <selection activeCell="D330" sqref="D330"/>
    </sheetView>
  </sheetViews>
  <sheetFormatPr defaultColWidth="11.43359375" defaultRowHeight="15" x14ac:dyDescent="0.2"/>
  <cols>
    <col min="1" max="1" width="50.30859375" customWidth="1"/>
    <col min="3" max="3" width="14.52734375" bestFit="1" customWidth="1"/>
    <col min="4" max="4" width="11.56640625" style="10" bestFit="1" customWidth="1"/>
  </cols>
  <sheetData>
    <row r="2" spans="1:4" ht="23.25" x14ac:dyDescent="0.3">
      <c r="A2" s="4" t="s">
        <v>81</v>
      </c>
    </row>
    <row r="4" spans="1:4" ht="18.75" x14ac:dyDescent="0.25">
      <c r="A4" s="6" t="s">
        <v>10</v>
      </c>
      <c r="B4" s="7" t="s">
        <v>82</v>
      </c>
      <c r="C4" s="7" t="s">
        <v>83</v>
      </c>
      <c r="D4" s="11" t="s">
        <v>84</v>
      </c>
    </row>
    <row r="5" spans="1:4" x14ac:dyDescent="0.2">
      <c r="A5" t="s">
        <v>12</v>
      </c>
      <c r="B5">
        <v>1</v>
      </c>
      <c r="C5">
        <v>6.8</v>
      </c>
      <c r="D5" s="10">
        <f>+B5*C5</f>
        <v>6.8</v>
      </c>
    </row>
    <row r="6" spans="1:4" x14ac:dyDescent="0.2">
      <c r="A6" t="s">
        <v>189</v>
      </c>
      <c r="B6">
        <v>1.5</v>
      </c>
      <c r="C6">
        <v>1.45</v>
      </c>
      <c r="D6" s="10">
        <f>+B6*C6</f>
        <v>2.1749999999999998</v>
      </c>
    </row>
    <row r="7" spans="1:4" x14ac:dyDescent="0.2">
      <c r="A7" t="s">
        <v>192</v>
      </c>
      <c r="B7">
        <v>2</v>
      </c>
      <c r="C7">
        <v>2.15</v>
      </c>
      <c r="D7" s="10">
        <f t="shared" ref="D7:D33" si="0">+B7*C7</f>
        <v>4.3</v>
      </c>
    </row>
    <row r="8" spans="1:4" x14ac:dyDescent="0.2">
      <c r="A8" t="s">
        <v>347</v>
      </c>
      <c r="B8">
        <v>2</v>
      </c>
      <c r="C8">
        <v>1.65</v>
      </c>
      <c r="D8" s="10">
        <f t="shared" si="0"/>
        <v>3.3</v>
      </c>
    </row>
    <row r="9" spans="1:4" x14ac:dyDescent="0.2">
      <c r="A9" t="s">
        <v>190</v>
      </c>
      <c r="B9">
        <v>1</v>
      </c>
      <c r="C9">
        <v>2.8</v>
      </c>
      <c r="D9" s="10">
        <f t="shared" si="0"/>
        <v>2.8</v>
      </c>
    </row>
    <row r="10" spans="1:4" x14ac:dyDescent="0.2">
      <c r="A10" t="s">
        <v>341</v>
      </c>
      <c r="B10">
        <v>1</v>
      </c>
      <c r="C10">
        <v>0.95</v>
      </c>
      <c r="D10" s="10">
        <f t="shared" si="0"/>
        <v>0.95</v>
      </c>
    </row>
    <row r="11" spans="1:4" x14ac:dyDescent="0.2">
      <c r="A11" t="s">
        <v>343</v>
      </c>
      <c r="B11">
        <v>0</v>
      </c>
      <c r="C11">
        <v>2.2000000000000002</v>
      </c>
      <c r="D11" s="10">
        <f t="shared" si="0"/>
        <v>0</v>
      </c>
    </row>
    <row r="12" spans="1:4" x14ac:dyDescent="0.2">
      <c r="A12" t="s">
        <v>191</v>
      </c>
      <c r="B12">
        <v>0.5</v>
      </c>
      <c r="C12">
        <v>3.9</v>
      </c>
      <c r="D12" s="10">
        <f t="shared" si="0"/>
        <v>1.95</v>
      </c>
    </row>
    <row r="13" spans="1:4" x14ac:dyDescent="0.2">
      <c r="A13" t="s">
        <v>13</v>
      </c>
      <c r="B13">
        <v>0</v>
      </c>
      <c r="C13">
        <v>1.6</v>
      </c>
      <c r="D13" s="10">
        <f t="shared" si="0"/>
        <v>0</v>
      </c>
    </row>
    <row r="14" spans="1:4" x14ac:dyDescent="0.2">
      <c r="A14" t="s">
        <v>112</v>
      </c>
      <c r="B14">
        <v>3</v>
      </c>
      <c r="C14">
        <v>2.4500000000000002</v>
      </c>
      <c r="D14" s="10">
        <f t="shared" si="0"/>
        <v>7.3500000000000005</v>
      </c>
    </row>
    <row r="15" spans="1:4" x14ac:dyDescent="0.2">
      <c r="A15" t="s">
        <v>193</v>
      </c>
      <c r="B15">
        <v>1</v>
      </c>
      <c r="C15">
        <v>3.5</v>
      </c>
      <c r="D15" s="10">
        <f t="shared" si="0"/>
        <v>3.5</v>
      </c>
    </row>
    <row r="16" spans="1:4" x14ac:dyDescent="0.2">
      <c r="A16" t="s">
        <v>194</v>
      </c>
      <c r="B16">
        <v>1</v>
      </c>
      <c r="C16">
        <v>3</v>
      </c>
      <c r="D16" s="10">
        <f t="shared" si="0"/>
        <v>3</v>
      </c>
    </row>
    <row r="17" spans="1:4" x14ac:dyDescent="0.2">
      <c r="A17" t="s">
        <v>348</v>
      </c>
      <c r="B17">
        <v>1</v>
      </c>
      <c r="C17">
        <v>3</v>
      </c>
      <c r="D17" s="10">
        <f t="shared" si="0"/>
        <v>3</v>
      </c>
    </row>
    <row r="18" spans="1:4" x14ac:dyDescent="0.2">
      <c r="A18" t="s">
        <v>307</v>
      </c>
      <c r="B18">
        <v>0.1</v>
      </c>
      <c r="C18">
        <v>6.4</v>
      </c>
      <c r="D18" s="10">
        <f>+B18*C18</f>
        <v>0.64000000000000012</v>
      </c>
    </row>
    <row r="19" spans="1:4" x14ac:dyDescent="0.2">
      <c r="A19" t="s">
        <v>350</v>
      </c>
      <c r="B19">
        <v>1</v>
      </c>
      <c r="C19">
        <v>8.5</v>
      </c>
      <c r="D19" s="10">
        <f t="shared" si="0"/>
        <v>8.5</v>
      </c>
    </row>
    <row r="20" spans="1:4" x14ac:dyDescent="0.2">
      <c r="A20" t="s">
        <v>11</v>
      </c>
      <c r="B20">
        <v>2</v>
      </c>
      <c r="C20">
        <v>0.95</v>
      </c>
      <c r="D20" s="10">
        <f t="shared" si="0"/>
        <v>1.9</v>
      </c>
    </row>
    <row r="21" spans="1:4" x14ac:dyDescent="0.2">
      <c r="A21" t="s">
        <v>345</v>
      </c>
      <c r="B21">
        <v>1</v>
      </c>
      <c r="C21">
        <v>2.4500000000000002</v>
      </c>
      <c r="D21" s="10">
        <f t="shared" si="0"/>
        <v>2.4500000000000002</v>
      </c>
    </row>
    <row r="22" spans="1:4" x14ac:dyDescent="0.2">
      <c r="A22" t="s">
        <v>346</v>
      </c>
      <c r="B22">
        <v>10</v>
      </c>
      <c r="C22">
        <v>4.5</v>
      </c>
      <c r="D22" s="10">
        <f t="shared" si="0"/>
        <v>45</v>
      </c>
    </row>
    <row r="23" spans="1:4" x14ac:dyDescent="0.2">
      <c r="A23" t="s">
        <v>195</v>
      </c>
      <c r="B23">
        <v>2</v>
      </c>
      <c r="C23">
        <v>1.45</v>
      </c>
      <c r="D23" s="10">
        <f t="shared" si="0"/>
        <v>2.9</v>
      </c>
    </row>
    <row r="24" spans="1:4" x14ac:dyDescent="0.2">
      <c r="A24" t="s">
        <v>344</v>
      </c>
      <c r="B24">
        <v>12.5</v>
      </c>
      <c r="C24">
        <v>1.5</v>
      </c>
      <c r="D24" s="10">
        <f t="shared" si="0"/>
        <v>18.75</v>
      </c>
    </row>
    <row r="25" spans="1:4" x14ac:dyDescent="0.2">
      <c r="A25" t="s">
        <v>196</v>
      </c>
      <c r="B25">
        <v>0</v>
      </c>
      <c r="C25">
        <v>1.6</v>
      </c>
      <c r="D25" s="10">
        <f t="shared" si="0"/>
        <v>0</v>
      </c>
    </row>
    <row r="26" spans="1:4" x14ac:dyDescent="0.2">
      <c r="A26" t="s">
        <v>197</v>
      </c>
      <c r="B26">
        <v>1</v>
      </c>
      <c r="C26">
        <v>0.7</v>
      </c>
      <c r="D26" s="10">
        <f t="shared" si="0"/>
        <v>0.7</v>
      </c>
    </row>
    <row r="27" spans="1:4" x14ac:dyDescent="0.2">
      <c r="A27" t="s">
        <v>198</v>
      </c>
      <c r="B27">
        <v>2</v>
      </c>
      <c r="C27">
        <v>2.8</v>
      </c>
      <c r="D27" s="10">
        <f t="shared" si="0"/>
        <v>5.6</v>
      </c>
    </row>
    <row r="28" spans="1:4" x14ac:dyDescent="0.2">
      <c r="A28" t="s">
        <v>342</v>
      </c>
      <c r="B28">
        <v>6</v>
      </c>
      <c r="C28">
        <v>1.8</v>
      </c>
      <c r="D28" s="10">
        <f t="shared" si="0"/>
        <v>10.8</v>
      </c>
    </row>
    <row r="29" spans="1:4" x14ac:dyDescent="0.2">
      <c r="A29" t="s">
        <v>199</v>
      </c>
      <c r="B29">
        <v>0</v>
      </c>
      <c r="C29">
        <v>6.5</v>
      </c>
      <c r="D29" s="10">
        <f t="shared" si="0"/>
        <v>0</v>
      </c>
    </row>
    <row r="30" spans="1:4" x14ac:dyDescent="0.2">
      <c r="A30" t="s">
        <v>351</v>
      </c>
      <c r="B30">
        <v>2</v>
      </c>
      <c r="C30">
        <v>3.5</v>
      </c>
      <c r="D30" s="10">
        <f>+B30*C30</f>
        <v>7</v>
      </c>
    </row>
    <row r="31" spans="1:4" x14ac:dyDescent="0.2">
      <c r="A31" t="s">
        <v>200</v>
      </c>
      <c r="B31">
        <v>0</v>
      </c>
      <c r="C31">
        <v>2.2000000000000002</v>
      </c>
      <c r="D31" s="10">
        <f t="shared" si="0"/>
        <v>0</v>
      </c>
    </row>
    <row r="32" spans="1:4" x14ac:dyDescent="0.2">
      <c r="A32" t="s">
        <v>201</v>
      </c>
      <c r="B32">
        <v>0</v>
      </c>
      <c r="C32">
        <v>11</v>
      </c>
      <c r="D32" s="10">
        <f t="shared" si="0"/>
        <v>0</v>
      </c>
    </row>
    <row r="33" spans="1:4" x14ac:dyDescent="0.2">
      <c r="A33" t="s">
        <v>202</v>
      </c>
      <c r="B33">
        <v>2</v>
      </c>
      <c r="C33">
        <v>2.95</v>
      </c>
      <c r="D33" s="10">
        <f t="shared" si="0"/>
        <v>5.9</v>
      </c>
    </row>
    <row r="34" spans="1:4" x14ac:dyDescent="0.2">
      <c r="A34" t="s">
        <v>203</v>
      </c>
      <c r="B34">
        <v>3</v>
      </c>
      <c r="C34">
        <v>2.8</v>
      </c>
      <c r="D34" s="10">
        <f>+B34*C33</f>
        <v>8.8500000000000014</v>
      </c>
    </row>
    <row r="35" spans="1:4" x14ac:dyDescent="0.2">
      <c r="A35" t="s">
        <v>204</v>
      </c>
      <c r="B35">
        <v>1</v>
      </c>
      <c r="C35">
        <v>0.9</v>
      </c>
      <c r="D35" s="10">
        <f>+B35*C35</f>
        <v>0.9</v>
      </c>
    </row>
    <row r="36" spans="1:4" x14ac:dyDescent="0.2">
      <c r="A36" t="s">
        <v>352</v>
      </c>
      <c r="B36">
        <v>1</v>
      </c>
      <c r="C36">
        <v>2.9</v>
      </c>
      <c r="D36" s="10">
        <f>+B36*C36</f>
        <v>2.9</v>
      </c>
    </row>
    <row r="37" spans="1:4" x14ac:dyDescent="0.2">
      <c r="A37" t="s">
        <v>205</v>
      </c>
      <c r="B37">
        <v>2</v>
      </c>
      <c r="C37">
        <v>3.6</v>
      </c>
      <c r="D37" s="10">
        <f>+B37*C37</f>
        <v>7.2</v>
      </c>
    </row>
    <row r="38" spans="1:4" x14ac:dyDescent="0.2">
      <c r="A38" t="s">
        <v>349</v>
      </c>
      <c r="B38">
        <v>2</v>
      </c>
      <c r="C38">
        <v>3.3</v>
      </c>
      <c r="D38" s="10">
        <f>+B38*C38</f>
        <v>6.6</v>
      </c>
    </row>
    <row r="39" spans="1:4" x14ac:dyDescent="0.2">
      <c r="A39" t="s">
        <v>353</v>
      </c>
      <c r="B39">
        <v>2</v>
      </c>
      <c r="C39">
        <v>2.8</v>
      </c>
      <c r="D39" s="10">
        <f>+B39*C39</f>
        <v>5.6</v>
      </c>
    </row>
    <row r="40" spans="1:4" x14ac:dyDescent="0.2">
      <c r="A40" t="s">
        <v>354</v>
      </c>
      <c r="B40">
        <v>1</v>
      </c>
      <c r="C40">
        <v>3</v>
      </c>
      <c r="D40" s="10">
        <f>+B40*C40</f>
        <v>3</v>
      </c>
    </row>
    <row r="41" spans="1:4" x14ac:dyDescent="0.2">
      <c r="A41" t="s">
        <v>358</v>
      </c>
      <c r="B41">
        <v>3</v>
      </c>
      <c r="C41">
        <v>1.5</v>
      </c>
      <c r="D41" s="10">
        <f>+B41*C41</f>
        <v>4.5</v>
      </c>
    </row>
    <row r="42" spans="1:4" x14ac:dyDescent="0.2">
      <c r="A42" t="s">
        <v>237</v>
      </c>
      <c r="B42">
        <v>0</v>
      </c>
      <c r="C42">
        <v>21</v>
      </c>
      <c r="D42" s="10">
        <f>+B42*C42</f>
        <v>0</v>
      </c>
    </row>
    <row r="43" spans="1:4" x14ac:dyDescent="0.2">
      <c r="A43" t="s">
        <v>238</v>
      </c>
      <c r="B43">
        <v>0</v>
      </c>
      <c r="C43">
        <v>19</v>
      </c>
      <c r="D43" s="10">
        <f>+B43*C43</f>
        <v>0</v>
      </c>
    </row>
    <row r="46" spans="1:4" s="5" customFormat="1" x14ac:dyDescent="0.2">
      <c r="B46" s="5" t="s">
        <v>85</v>
      </c>
      <c r="D46" s="8">
        <f>SUM(D5:D43)</f>
        <v>188.815</v>
      </c>
    </row>
    <row r="48" spans="1:4" ht="18.75" x14ac:dyDescent="0.25">
      <c r="A48" s="6" t="s">
        <v>14</v>
      </c>
      <c r="B48" s="7" t="s">
        <v>82</v>
      </c>
      <c r="C48" s="7" t="s">
        <v>83</v>
      </c>
      <c r="D48" s="11" t="s">
        <v>84</v>
      </c>
    </row>
    <row r="49" spans="1:4" x14ac:dyDescent="0.2">
      <c r="A49" t="s">
        <v>206</v>
      </c>
      <c r="B49">
        <v>0</v>
      </c>
      <c r="C49">
        <v>15.26</v>
      </c>
      <c r="D49" s="10">
        <f>+B49*C49</f>
        <v>0</v>
      </c>
    </row>
    <row r="50" spans="1:4" x14ac:dyDescent="0.2">
      <c r="A50" t="s">
        <v>207</v>
      </c>
      <c r="B50">
        <v>0</v>
      </c>
      <c r="C50">
        <v>15.26</v>
      </c>
      <c r="D50" s="10">
        <f t="shared" ref="D50:D64" si="1">+B50*C50</f>
        <v>0</v>
      </c>
    </row>
    <row r="51" spans="1:4" x14ac:dyDescent="0.2">
      <c r="A51" t="s">
        <v>208</v>
      </c>
      <c r="B51">
        <v>0</v>
      </c>
      <c r="C51">
        <v>15.26</v>
      </c>
      <c r="D51" s="10">
        <f t="shared" si="1"/>
        <v>0</v>
      </c>
    </row>
    <row r="52" spans="1:4" x14ac:dyDescent="0.2">
      <c r="A52" t="s">
        <v>209</v>
      </c>
      <c r="B52">
        <v>1</v>
      </c>
      <c r="C52">
        <v>15.26</v>
      </c>
      <c r="D52" s="10">
        <f t="shared" si="1"/>
        <v>15.26</v>
      </c>
    </row>
    <row r="53" spans="1:4" x14ac:dyDescent="0.2">
      <c r="A53" t="s">
        <v>210</v>
      </c>
      <c r="B53">
        <v>1</v>
      </c>
      <c r="C53">
        <v>15.26</v>
      </c>
      <c r="D53" s="10">
        <f t="shared" si="1"/>
        <v>15.26</v>
      </c>
    </row>
    <row r="54" spans="1:4" x14ac:dyDescent="0.2">
      <c r="A54" t="s">
        <v>211</v>
      </c>
      <c r="B54">
        <v>2.5</v>
      </c>
      <c r="C54">
        <v>15.26</v>
      </c>
      <c r="D54" s="10">
        <f t="shared" si="1"/>
        <v>38.15</v>
      </c>
    </row>
    <row r="55" spans="1:4" x14ac:dyDescent="0.2">
      <c r="A55" t="s">
        <v>212</v>
      </c>
      <c r="B55">
        <v>2</v>
      </c>
      <c r="C55">
        <v>15.26</v>
      </c>
      <c r="D55" s="10">
        <f t="shared" si="1"/>
        <v>30.52</v>
      </c>
    </row>
    <row r="56" spans="1:4" x14ac:dyDescent="0.2">
      <c r="A56" t="s">
        <v>213</v>
      </c>
      <c r="B56">
        <v>1</v>
      </c>
      <c r="C56">
        <v>15.26</v>
      </c>
      <c r="D56" s="10">
        <f t="shared" si="1"/>
        <v>15.26</v>
      </c>
    </row>
    <row r="57" spans="1:4" x14ac:dyDescent="0.2">
      <c r="A57" t="s">
        <v>214</v>
      </c>
      <c r="B57">
        <v>0.25</v>
      </c>
      <c r="C57">
        <v>15.26</v>
      </c>
      <c r="D57" s="10">
        <f t="shared" si="1"/>
        <v>3.8149999999999999</v>
      </c>
    </row>
    <row r="58" spans="1:4" x14ac:dyDescent="0.2">
      <c r="A58" t="s">
        <v>480</v>
      </c>
      <c r="B58">
        <v>1</v>
      </c>
      <c r="C58">
        <v>7.3</v>
      </c>
      <c r="D58" s="10">
        <f>B58*C58</f>
        <v>7.3</v>
      </c>
    </row>
    <row r="59" spans="1:4" x14ac:dyDescent="0.2">
      <c r="A59" t="s">
        <v>481</v>
      </c>
      <c r="B59">
        <v>1</v>
      </c>
      <c r="C59">
        <v>6.55</v>
      </c>
      <c r="D59" s="10">
        <f>B59*C59</f>
        <v>6.55</v>
      </c>
    </row>
    <row r="60" spans="1:4" x14ac:dyDescent="0.2">
      <c r="A60" t="s">
        <v>482</v>
      </c>
      <c r="B60">
        <v>1.5</v>
      </c>
      <c r="C60">
        <v>7.7</v>
      </c>
      <c r="D60" s="10">
        <f>B60*C60</f>
        <v>11.55</v>
      </c>
    </row>
    <row r="61" spans="1:4" x14ac:dyDescent="0.2">
      <c r="A61" t="s">
        <v>483</v>
      </c>
      <c r="B61">
        <v>1</v>
      </c>
      <c r="C61">
        <v>6.15</v>
      </c>
      <c r="D61" s="10">
        <f>B61*C61</f>
        <v>6.15</v>
      </c>
    </row>
    <row r="62" spans="1:4" x14ac:dyDescent="0.2">
      <c r="A62" t="s">
        <v>215</v>
      </c>
      <c r="B62">
        <v>3</v>
      </c>
      <c r="C62">
        <v>9.15</v>
      </c>
      <c r="D62" s="10">
        <f t="shared" si="1"/>
        <v>27.450000000000003</v>
      </c>
    </row>
    <row r="63" spans="1:4" x14ac:dyDescent="0.2">
      <c r="A63" t="s">
        <v>216</v>
      </c>
      <c r="B63">
        <v>0.5</v>
      </c>
      <c r="C63">
        <v>9.0399999999999991</v>
      </c>
      <c r="D63" s="10">
        <f t="shared" si="1"/>
        <v>4.5199999999999996</v>
      </c>
    </row>
    <row r="64" spans="1:4" x14ac:dyDescent="0.2">
      <c r="A64" t="s">
        <v>306</v>
      </c>
      <c r="B64">
        <v>6</v>
      </c>
      <c r="C64">
        <v>3.32</v>
      </c>
      <c r="D64" s="10">
        <f t="shared" si="1"/>
        <v>19.919999999999998</v>
      </c>
    </row>
    <row r="65" spans="1:4" x14ac:dyDescent="0.2">
      <c r="B65" s="5" t="s">
        <v>85</v>
      </c>
      <c r="C65" s="5"/>
      <c r="D65" s="8">
        <f>SUM(D49:D64)</f>
        <v>201.70500000000004</v>
      </c>
    </row>
    <row r="68" spans="1:4" ht="18.75" x14ac:dyDescent="0.25">
      <c r="A68" s="6" t="s">
        <v>15</v>
      </c>
      <c r="B68" s="7" t="s">
        <v>82</v>
      </c>
      <c r="C68" s="7" t="s">
        <v>83</v>
      </c>
      <c r="D68" s="11" t="s">
        <v>84</v>
      </c>
    </row>
    <row r="69" spans="1:4" x14ac:dyDescent="0.2">
      <c r="A69" t="s">
        <v>217</v>
      </c>
      <c r="B69">
        <v>5</v>
      </c>
      <c r="C69">
        <v>9.9499999999999993</v>
      </c>
      <c r="D69" s="10">
        <f>+B69*C69</f>
        <v>49.75</v>
      </c>
    </row>
    <row r="70" spans="1:4" x14ac:dyDescent="0.2">
      <c r="A70" t="s">
        <v>492</v>
      </c>
      <c r="B70">
        <v>2</v>
      </c>
      <c r="C70">
        <v>14.04</v>
      </c>
      <c r="D70" s="10">
        <f>B70*C70</f>
        <v>28.08</v>
      </c>
    </row>
    <row r="71" spans="1:4" x14ac:dyDescent="0.2">
      <c r="A71" t="s">
        <v>479</v>
      </c>
      <c r="B71">
        <v>8</v>
      </c>
      <c r="C71">
        <v>11.9</v>
      </c>
      <c r="D71" s="10">
        <f>B71*C71</f>
        <v>95.2</v>
      </c>
    </row>
    <row r="72" spans="1:4" x14ac:dyDescent="0.2">
      <c r="A72" t="s">
        <v>355</v>
      </c>
      <c r="B72">
        <v>6</v>
      </c>
      <c r="C72">
        <v>14.5</v>
      </c>
      <c r="D72" s="10">
        <f t="shared" ref="D72:D77" si="2">+B72*C72</f>
        <v>87</v>
      </c>
    </row>
    <row r="73" spans="1:4" x14ac:dyDescent="0.2">
      <c r="A73" t="s">
        <v>218</v>
      </c>
      <c r="B73">
        <v>20</v>
      </c>
      <c r="C73">
        <v>6.9</v>
      </c>
      <c r="D73" s="10">
        <f t="shared" si="2"/>
        <v>138</v>
      </c>
    </row>
    <row r="74" spans="1:4" x14ac:dyDescent="0.2">
      <c r="A74" t="s">
        <v>356</v>
      </c>
      <c r="B74">
        <v>5.2</v>
      </c>
      <c r="C74">
        <v>7.9</v>
      </c>
      <c r="D74" s="10">
        <f t="shared" si="2"/>
        <v>41.080000000000005</v>
      </c>
    </row>
    <row r="75" spans="1:4" x14ac:dyDescent="0.2">
      <c r="A75" t="s">
        <v>219</v>
      </c>
      <c r="B75">
        <v>0.3</v>
      </c>
      <c r="C75">
        <v>99</v>
      </c>
      <c r="D75" s="10">
        <f t="shared" si="2"/>
        <v>29.7</v>
      </c>
    </row>
    <row r="76" spans="1:4" x14ac:dyDescent="0.2">
      <c r="A76" t="s">
        <v>357</v>
      </c>
      <c r="B76">
        <v>2</v>
      </c>
      <c r="C76">
        <v>5.59</v>
      </c>
      <c r="D76" s="10">
        <f t="shared" si="2"/>
        <v>11.18</v>
      </c>
    </row>
    <row r="77" spans="1:4" x14ac:dyDescent="0.2">
      <c r="D77" s="10">
        <f t="shared" si="2"/>
        <v>0</v>
      </c>
    </row>
    <row r="78" spans="1:4" x14ac:dyDescent="0.2">
      <c r="B78" s="5" t="s">
        <v>85</v>
      </c>
      <c r="C78" s="5"/>
      <c r="D78" s="8">
        <f>SUM(D69:D77)</f>
        <v>479.98999999999995</v>
      </c>
    </row>
    <row r="80" spans="1:4" ht="18.75" x14ac:dyDescent="0.25">
      <c r="A80" s="6" t="s">
        <v>16</v>
      </c>
      <c r="B80" s="7" t="s">
        <v>82</v>
      </c>
      <c r="C80" s="7" t="s">
        <v>83</v>
      </c>
      <c r="D80" s="11" t="s">
        <v>84</v>
      </c>
    </row>
    <row r="81" spans="1:4" x14ac:dyDescent="0.2">
      <c r="A81" t="s">
        <v>17</v>
      </c>
      <c r="B81">
        <v>1.5</v>
      </c>
      <c r="C81">
        <v>7.5</v>
      </c>
      <c r="D81" s="10">
        <f>+B81*C81</f>
        <v>11.25</v>
      </c>
    </row>
    <row r="82" spans="1:4" x14ac:dyDescent="0.2">
      <c r="A82" t="s">
        <v>220</v>
      </c>
      <c r="B82">
        <v>8</v>
      </c>
      <c r="C82">
        <v>2.7</v>
      </c>
      <c r="D82" s="10">
        <f t="shared" ref="D82:D95" si="3">+B82*C82</f>
        <v>21.6</v>
      </c>
    </row>
    <row r="83" spans="1:4" x14ac:dyDescent="0.2">
      <c r="A83" t="s">
        <v>221</v>
      </c>
      <c r="B83">
        <v>0</v>
      </c>
      <c r="C83">
        <v>7.95</v>
      </c>
      <c r="D83" s="10">
        <f t="shared" si="3"/>
        <v>0</v>
      </c>
    </row>
    <row r="84" spans="1:4" x14ac:dyDescent="0.2">
      <c r="A84" t="s">
        <v>222</v>
      </c>
      <c r="B84">
        <v>1.5</v>
      </c>
      <c r="C84">
        <v>3.42</v>
      </c>
      <c r="D84" s="10">
        <f t="shared" si="3"/>
        <v>5.13</v>
      </c>
    </row>
    <row r="85" spans="1:4" x14ac:dyDescent="0.2">
      <c r="A85" t="s">
        <v>223</v>
      </c>
      <c r="B85">
        <v>1.5</v>
      </c>
      <c r="C85">
        <v>6.38</v>
      </c>
      <c r="D85" s="10">
        <f t="shared" si="3"/>
        <v>9.57</v>
      </c>
    </row>
    <row r="86" spans="1:4" x14ac:dyDescent="0.2">
      <c r="A86" t="s">
        <v>224</v>
      </c>
      <c r="B86">
        <v>20</v>
      </c>
      <c r="C86">
        <v>0.17</v>
      </c>
      <c r="D86" s="10">
        <f t="shared" si="3"/>
        <v>3.4000000000000004</v>
      </c>
    </row>
    <row r="87" spans="1:4" x14ac:dyDescent="0.2">
      <c r="A87" t="s">
        <v>225</v>
      </c>
      <c r="B87">
        <v>0</v>
      </c>
      <c r="C87">
        <v>0.4</v>
      </c>
      <c r="D87" s="10">
        <f t="shared" si="3"/>
        <v>0</v>
      </c>
    </row>
    <row r="88" spans="1:4" x14ac:dyDescent="0.2">
      <c r="A88" t="s">
        <v>226</v>
      </c>
      <c r="B88">
        <v>8</v>
      </c>
      <c r="C88">
        <v>0.77</v>
      </c>
      <c r="D88" s="10">
        <f t="shared" si="3"/>
        <v>6.16</v>
      </c>
    </row>
    <row r="89" spans="1:4" x14ac:dyDescent="0.2">
      <c r="A89" t="s">
        <v>359</v>
      </c>
      <c r="B89">
        <v>6</v>
      </c>
      <c r="C89">
        <v>3.4</v>
      </c>
      <c r="D89" s="10">
        <f t="shared" si="3"/>
        <v>20.399999999999999</v>
      </c>
    </row>
    <row r="90" spans="1:4" x14ac:dyDescent="0.2">
      <c r="A90" t="s">
        <v>227</v>
      </c>
      <c r="B90">
        <v>0</v>
      </c>
      <c r="C90">
        <v>25.84</v>
      </c>
      <c r="D90" s="10">
        <f t="shared" si="3"/>
        <v>0</v>
      </c>
    </row>
    <row r="91" spans="1:4" x14ac:dyDescent="0.2">
      <c r="A91" t="s">
        <v>228</v>
      </c>
      <c r="B91">
        <v>0.27200000000000002</v>
      </c>
      <c r="C91">
        <v>5.04</v>
      </c>
      <c r="D91" s="10">
        <f t="shared" si="3"/>
        <v>1.3708800000000001</v>
      </c>
    </row>
    <row r="92" spans="1:4" x14ac:dyDescent="0.2">
      <c r="A92" t="s">
        <v>229</v>
      </c>
      <c r="B92">
        <v>0.23400000000000001</v>
      </c>
      <c r="C92">
        <v>12.47</v>
      </c>
      <c r="D92" s="10">
        <f t="shared" si="3"/>
        <v>2.9179800000000005</v>
      </c>
    </row>
    <row r="93" spans="1:4" x14ac:dyDescent="0.2">
      <c r="A93" t="s">
        <v>230</v>
      </c>
      <c r="B93">
        <v>0.35399999999999998</v>
      </c>
      <c r="C93">
        <v>7.32</v>
      </c>
      <c r="D93" s="10">
        <f t="shared" si="3"/>
        <v>2.5912799999999998</v>
      </c>
    </row>
    <row r="94" spans="1:4" x14ac:dyDescent="0.2">
      <c r="A94" t="s">
        <v>360</v>
      </c>
      <c r="B94">
        <v>5</v>
      </c>
      <c r="C94">
        <v>2.78</v>
      </c>
      <c r="D94" s="10">
        <f t="shared" si="3"/>
        <v>13.899999999999999</v>
      </c>
    </row>
    <row r="95" spans="1:4" x14ac:dyDescent="0.2">
      <c r="D95" s="10">
        <f t="shared" si="3"/>
        <v>0</v>
      </c>
    </row>
    <row r="96" spans="1:4" x14ac:dyDescent="0.2">
      <c r="B96" s="5" t="s">
        <v>85</v>
      </c>
      <c r="C96" s="5"/>
      <c r="D96" s="8">
        <f>SUM(D81:D95)</f>
        <v>98.29013999999998</v>
      </c>
    </row>
    <row r="98" spans="1:4" ht="18.75" x14ac:dyDescent="0.25">
      <c r="A98" s="6" t="s">
        <v>18</v>
      </c>
      <c r="B98" s="7" t="s">
        <v>82</v>
      </c>
      <c r="C98" s="7" t="s">
        <v>83</v>
      </c>
      <c r="D98" s="11" t="s">
        <v>84</v>
      </c>
    </row>
    <row r="99" spans="1:4" x14ac:dyDescent="0.2">
      <c r="A99" t="s">
        <v>106</v>
      </c>
      <c r="B99">
        <v>0</v>
      </c>
    </row>
    <row r="100" spans="1:4" x14ac:dyDescent="0.2">
      <c r="A100" t="s">
        <v>239</v>
      </c>
      <c r="B100">
        <v>0.6</v>
      </c>
      <c r="C100">
        <v>14.85</v>
      </c>
      <c r="D100" s="10">
        <f t="shared" ref="D100:D204" si="4">+B100*C100</f>
        <v>8.91</v>
      </c>
    </row>
    <row r="101" spans="1:4" x14ac:dyDescent="0.2">
      <c r="A101" t="s">
        <v>48</v>
      </c>
      <c r="B101">
        <v>0</v>
      </c>
      <c r="D101" s="10">
        <f t="shared" si="4"/>
        <v>0</v>
      </c>
    </row>
    <row r="102" spans="1:4" x14ac:dyDescent="0.2">
      <c r="A102" t="s">
        <v>49</v>
      </c>
      <c r="B102">
        <v>1.2</v>
      </c>
      <c r="C102">
        <v>9.1300000000000008</v>
      </c>
      <c r="D102" s="10">
        <f t="shared" si="4"/>
        <v>10.956000000000001</v>
      </c>
    </row>
    <row r="103" spans="1:4" x14ac:dyDescent="0.2">
      <c r="A103" t="s">
        <v>35</v>
      </c>
      <c r="B103">
        <v>0</v>
      </c>
      <c r="D103" s="10">
        <f t="shared" si="4"/>
        <v>0</v>
      </c>
    </row>
    <row r="104" spans="1:4" x14ac:dyDescent="0.2">
      <c r="A104" t="s">
        <v>471</v>
      </c>
    </row>
    <row r="105" spans="1:4" x14ac:dyDescent="0.2">
      <c r="A105" t="s">
        <v>318</v>
      </c>
      <c r="B105">
        <v>1</v>
      </c>
      <c r="C105">
        <v>2.79</v>
      </c>
      <c r="D105" s="10">
        <f>+B105*C105</f>
        <v>2.79</v>
      </c>
    </row>
    <row r="106" spans="1:4" x14ac:dyDescent="0.2">
      <c r="A106" t="s">
        <v>308</v>
      </c>
      <c r="B106">
        <v>1</v>
      </c>
      <c r="C106">
        <v>16</v>
      </c>
      <c r="D106" s="10">
        <f>+B106*C106</f>
        <v>16</v>
      </c>
    </row>
    <row r="107" spans="1:4" x14ac:dyDescent="0.2">
      <c r="A107" t="s">
        <v>26</v>
      </c>
      <c r="B107">
        <v>1</v>
      </c>
      <c r="D107" s="10">
        <f t="shared" si="4"/>
        <v>0</v>
      </c>
    </row>
    <row r="108" spans="1:4" x14ac:dyDescent="0.2">
      <c r="A108" t="s">
        <v>19</v>
      </c>
      <c r="B108">
        <v>0</v>
      </c>
      <c r="D108" s="10">
        <f t="shared" si="4"/>
        <v>0</v>
      </c>
    </row>
    <row r="109" spans="1:4" x14ac:dyDescent="0.2">
      <c r="A109" t="s">
        <v>46</v>
      </c>
      <c r="B109">
        <v>0.5</v>
      </c>
      <c r="C109">
        <v>10.95</v>
      </c>
      <c r="D109" s="10">
        <f t="shared" si="4"/>
        <v>5.4749999999999996</v>
      </c>
    </row>
    <row r="110" spans="1:4" x14ac:dyDescent="0.2">
      <c r="A110" t="s">
        <v>240</v>
      </c>
      <c r="B110">
        <v>1</v>
      </c>
      <c r="C110">
        <v>7.4</v>
      </c>
      <c r="D110" s="10">
        <f t="shared" si="4"/>
        <v>7.4</v>
      </c>
    </row>
    <row r="111" spans="1:4" x14ac:dyDescent="0.2">
      <c r="A111" t="s">
        <v>108</v>
      </c>
      <c r="B111">
        <v>0</v>
      </c>
      <c r="D111" s="10">
        <f t="shared" si="4"/>
        <v>0</v>
      </c>
    </row>
    <row r="112" spans="1:4" x14ac:dyDescent="0.2">
      <c r="A112" t="s">
        <v>23</v>
      </c>
      <c r="C112">
        <v>2.0699999999999998</v>
      </c>
      <c r="D112" s="10">
        <f t="shared" si="4"/>
        <v>0</v>
      </c>
    </row>
    <row r="113" spans="1:4" x14ac:dyDescent="0.2">
      <c r="A113" t="s">
        <v>293</v>
      </c>
      <c r="B113">
        <v>0.57999999999999996</v>
      </c>
      <c r="C113">
        <v>17.55</v>
      </c>
      <c r="D113" s="10">
        <f>+B113*C113</f>
        <v>10.179</v>
      </c>
    </row>
    <row r="114" spans="1:4" x14ac:dyDescent="0.2">
      <c r="A114" t="s">
        <v>63</v>
      </c>
      <c r="B114">
        <v>1</v>
      </c>
      <c r="C114">
        <v>3.95</v>
      </c>
      <c r="D114" s="10">
        <f t="shared" si="4"/>
        <v>3.95</v>
      </c>
    </row>
    <row r="115" spans="1:4" x14ac:dyDescent="0.2">
      <c r="A115" t="s">
        <v>22</v>
      </c>
      <c r="B115">
        <v>3</v>
      </c>
      <c r="C115">
        <v>3.75</v>
      </c>
      <c r="D115" s="10">
        <f t="shared" si="4"/>
        <v>11.25</v>
      </c>
    </row>
    <row r="116" spans="1:4" x14ac:dyDescent="0.2">
      <c r="A116" t="s">
        <v>103</v>
      </c>
      <c r="D116" s="10">
        <f t="shared" si="4"/>
        <v>0</v>
      </c>
    </row>
    <row r="117" spans="1:4" x14ac:dyDescent="0.2">
      <c r="A117" t="s">
        <v>93</v>
      </c>
      <c r="D117" s="10">
        <f t="shared" si="4"/>
        <v>0</v>
      </c>
    </row>
    <row r="118" spans="1:4" x14ac:dyDescent="0.2">
      <c r="A118" t="s">
        <v>474</v>
      </c>
      <c r="B118">
        <v>1</v>
      </c>
      <c r="C118">
        <v>3.59</v>
      </c>
      <c r="D118" s="10">
        <f>B118*C118</f>
        <v>3.59</v>
      </c>
    </row>
    <row r="119" spans="1:4" x14ac:dyDescent="0.2">
      <c r="A119" t="s">
        <v>246</v>
      </c>
      <c r="B119">
        <v>3</v>
      </c>
      <c r="C119">
        <v>3.21</v>
      </c>
      <c r="D119" s="10">
        <f t="shared" si="4"/>
        <v>9.629999999999999</v>
      </c>
    </row>
    <row r="120" spans="1:4" x14ac:dyDescent="0.2">
      <c r="A120" t="s">
        <v>319</v>
      </c>
      <c r="B120">
        <v>1</v>
      </c>
      <c r="C120">
        <v>18.66</v>
      </c>
      <c r="D120" s="10">
        <f>+B120*C120</f>
        <v>18.66</v>
      </c>
    </row>
    <row r="121" spans="1:4" x14ac:dyDescent="0.2">
      <c r="A121" t="s">
        <v>298</v>
      </c>
      <c r="B121">
        <v>3</v>
      </c>
      <c r="C121">
        <v>1.56</v>
      </c>
      <c r="D121" s="10">
        <f>+B121*C121</f>
        <v>4.68</v>
      </c>
    </row>
    <row r="122" spans="1:4" x14ac:dyDescent="0.2">
      <c r="A122" t="s">
        <v>382</v>
      </c>
      <c r="B122">
        <v>0.2</v>
      </c>
      <c r="C122">
        <v>4.6399999999999997</v>
      </c>
      <c r="D122" s="10">
        <f>B122*C122</f>
        <v>0.92799999999999994</v>
      </c>
    </row>
    <row r="123" spans="1:4" x14ac:dyDescent="0.2">
      <c r="A123" t="s">
        <v>24</v>
      </c>
      <c r="D123" s="10">
        <f t="shared" si="4"/>
        <v>0</v>
      </c>
    </row>
    <row r="124" spans="1:4" x14ac:dyDescent="0.2">
      <c r="A124" t="s">
        <v>36</v>
      </c>
      <c r="D124" s="10">
        <f t="shared" si="4"/>
        <v>0</v>
      </c>
    </row>
    <row r="125" spans="1:4" x14ac:dyDescent="0.2">
      <c r="A125" t="s">
        <v>282</v>
      </c>
      <c r="B125">
        <v>3</v>
      </c>
      <c r="C125">
        <v>8.19</v>
      </c>
      <c r="D125" s="10">
        <f>+B125*C125</f>
        <v>24.57</v>
      </c>
    </row>
    <row r="126" spans="1:4" x14ac:dyDescent="0.2">
      <c r="A126" t="s">
        <v>283</v>
      </c>
      <c r="B126">
        <v>0.4</v>
      </c>
      <c r="C126">
        <v>1.6</v>
      </c>
      <c r="D126" s="10">
        <f>+B126*C126</f>
        <v>0.64000000000000012</v>
      </c>
    </row>
    <row r="127" spans="1:4" x14ac:dyDescent="0.2">
      <c r="A127" t="s">
        <v>241</v>
      </c>
      <c r="B127">
        <v>1</v>
      </c>
      <c r="C127">
        <v>46.31</v>
      </c>
      <c r="D127" s="10">
        <f t="shared" si="4"/>
        <v>46.31</v>
      </c>
    </row>
    <row r="128" spans="1:4" x14ac:dyDescent="0.2">
      <c r="A128" t="s">
        <v>320</v>
      </c>
      <c r="B128">
        <v>3</v>
      </c>
      <c r="C128">
        <v>18.7</v>
      </c>
      <c r="D128" s="10">
        <f>+B128*C128</f>
        <v>56.099999999999994</v>
      </c>
    </row>
    <row r="129" spans="1:4" x14ac:dyDescent="0.2">
      <c r="A129" t="s">
        <v>372</v>
      </c>
      <c r="B129">
        <v>3</v>
      </c>
      <c r="C129">
        <v>9.8699999999999992</v>
      </c>
      <c r="D129" s="10">
        <f>B129*C129</f>
        <v>29.61</v>
      </c>
    </row>
    <row r="130" spans="1:4" x14ac:dyDescent="0.2">
      <c r="A130" t="s">
        <v>242</v>
      </c>
      <c r="B130">
        <v>3</v>
      </c>
      <c r="C130">
        <v>16.62</v>
      </c>
      <c r="D130" s="10">
        <f>+B130*C130</f>
        <v>49.86</v>
      </c>
    </row>
    <row r="131" spans="1:4" x14ac:dyDescent="0.2">
      <c r="A131" t="s">
        <v>243</v>
      </c>
      <c r="B131">
        <v>5.6</v>
      </c>
      <c r="C131">
        <v>16.05</v>
      </c>
      <c r="D131" s="10">
        <f>+B131*C131</f>
        <v>89.88</v>
      </c>
    </row>
    <row r="132" spans="1:4" x14ac:dyDescent="0.2">
      <c r="A132" t="s">
        <v>64</v>
      </c>
      <c r="B132">
        <v>0.8</v>
      </c>
      <c r="C132">
        <v>7</v>
      </c>
      <c r="D132" s="10">
        <f t="shared" si="4"/>
        <v>5.6000000000000005</v>
      </c>
    </row>
    <row r="133" spans="1:4" x14ac:dyDescent="0.2">
      <c r="A133" t="s">
        <v>494</v>
      </c>
      <c r="B133">
        <v>1</v>
      </c>
      <c r="C133">
        <v>18.95</v>
      </c>
      <c r="D133" s="10">
        <f t="shared" si="4"/>
        <v>18.95</v>
      </c>
    </row>
    <row r="134" spans="1:4" x14ac:dyDescent="0.2">
      <c r="A134" t="s">
        <v>102</v>
      </c>
      <c r="D134" s="10">
        <f t="shared" si="4"/>
        <v>0</v>
      </c>
    </row>
    <row r="135" spans="1:4" x14ac:dyDescent="0.2">
      <c r="A135" t="s">
        <v>267</v>
      </c>
      <c r="B135">
        <v>0.65</v>
      </c>
      <c r="C135">
        <v>22.9</v>
      </c>
      <c r="D135" s="10">
        <f>+B135*C135</f>
        <v>14.885</v>
      </c>
    </row>
    <row r="136" spans="1:4" x14ac:dyDescent="0.2">
      <c r="A136" t="s">
        <v>244</v>
      </c>
      <c r="B136">
        <v>2</v>
      </c>
      <c r="C136">
        <v>1.45</v>
      </c>
      <c r="D136" s="10">
        <f t="shared" si="4"/>
        <v>2.9</v>
      </c>
    </row>
    <row r="137" spans="1:4" x14ac:dyDescent="0.2">
      <c r="A137" t="s">
        <v>385</v>
      </c>
      <c r="B137">
        <v>3.6</v>
      </c>
      <c r="C137">
        <v>2.04</v>
      </c>
      <c r="D137" s="10">
        <f t="shared" si="4"/>
        <v>7.3440000000000003</v>
      </c>
    </row>
    <row r="138" spans="1:4" x14ac:dyDescent="0.2">
      <c r="A138" t="s">
        <v>384</v>
      </c>
      <c r="B138">
        <v>1</v>
      </c>
      <c r="C138">
        <v>2.0499999999999998</v>
      </c>
      <c r="D138" s="10">
        <f>B138*C138</f>
        <v>2.0499999999999998</v>
      </c>
    </row>
    <row r="139" spans="1:4" x14ac:dyDescent="0.2">
      <c r="A139" t="s">
        <v>378</v>
      </c>
      <c r="B139">
        <v>1</v>
      </c>
      <c r="C139">
        <v>7.95</v>
      </c>
      <c r="D139" s="10">
        <f>B139*C139</f>
        <v>7.95</v>
      </c>
    </row>
    <row r="140" spans="1:4" x14ac:dyDescent="0.2">
      <c r="A140" t="s">
        <v>245</v>
      </c>
      <c r="B140">
        <v>1</v>
      </c>
      <c r="C140">
        <v>3.9950000000000001</v>
      </c>
      <c r="D140" s="10">
        <f t="shared" si="4"/>
        <v>3.9950000000000001</v>
      </c>
    </row>
    <row r="141" spans="1:4" x14ac:dyDescent="0.2">
      <c r="A141" t="s">
        <v>38</v>
      </c>
      <c r="B141">
        <v>1</v>
      </c>
      <c r="C141">
        <v>9.08</v>
      </c>
      <c r="D141" s="10">
        <f t="shared" si="4"/>
        <v>9.08</v>
      </c>
    </row>
    <row r="142" spans="1:4" x14ac:dyDescent="0.2">
      <c r="A142" t="s">
        <v>42</v>
      </c>
      <c r="B142">
        <v>0.25</v>
      </c>
      <c r="C142">
        <v>5.2</v>
      </c>
      <c r="D142" s="10">
        <f t="shared" si="4"/>
        <v>1.3</v>
      </c>
    </row>
    <row r="143" spans="1:4" x14ac:dyDescent="0.2">
      <c r="A143" t="s">
        <v>334</v>
      </c>
      <c r="B143">
        <v>1</v>
      </c>
      <c r="C143">
        <v>3.85</v>
      </c>
      <c r="D143" s="10">
        <f t="shared" si="4"/>
        <v>3.85</v>
      </c>
    </row>
    <row r="144" spans="1:4" x14ac:dyDescent="0.2">
      <c r="A144" t="s">
        <v>296</v>
      </c>
      <c r="B144">
        <v>0.1</v>
      </c>
      <c r="C144">
        <v>12</v>
      </c>
      <c r="D144" s="10">
        <f>+B144*C144</f>
        <v>1.2000000000000002</v>
      </c>
    </row>
    <row r="146" spans="1:4" x14ac:dyDescent="0.2">
      <c r="A146" t="s">
        <v>297</v>
      </c>
      <c r="B146">
        <v>1</v>
      </c>
      <c r="C146">
        <v>5.923</v>
      </c>
      <c r="D146" s="10">
        <f t="shared" si="4"/>
        <v>5.923</v>
      </c>
    </row>
    <row r="147" spans="1:4" x14ac:dyDescent="0.2">
      <c r="A147" t="s">
        <v>53</v>
      </c>
      <c r="D147" s="10">
        <f t="shared" si="4"/>
        <v>0</v>
      </c>
    </row>
    <row r="148" spans="1:4" x14ac:dyDescent="0.2">
      <c r="A148" t="s">
        <v>54</v>
      </c>
      <c r="D148" s="10">
        <f t="shared" si="4"/>
        <v>0</v>
      </c>
    </row>
    <row r="149" spans="1:4" x14ac:dyDescent="0.2">
      <c r="A149" s="14" t="s">
        <v>28</v>
      </c>
      <c r="B149">
        <v>5</v>
      </c>
      <c r="C149">
        <v>9.9499999999999993</v>
      </c>
      <c r="D149" s="10">
        <f t="shared" si="4"/>
        <v>49.75</v>
      </c>
    </row>
    <row r="150" spans="1:4" x14ac:dyDescent="0.2">
      <c r="A150" t="s">
        <v>104</v>
      </c>
      <c r="D150" s="10">
        <f t="shared" si="4"/>
        <v>0</v>
      </c>
    </row>
    <row r="151" spans="1:4" x14ac:dyDescent="0.2">
      <c r="A151" t="s">
        <v>74</v>
      </c>
      <c r="B151">
        <v>10</v>
      </c>
      <c r="C151">
        <v>0.54</v>
      </c>
      <c r="D151" s="10">
        <f t="shared" si="4"/>
        <v>5.4</v>
      </c>
    </row>
    <row r="152" spans="1:4" x14ac:dyDescent="0.2">
      <c r="A152" t="s">
        <v>370</v>
      </c>
      <c r="B152">
        <v>0.5</v>
      </c>
      <c r="C152">
        <v>5.46</v>
      </c>
      <c r="D152" s="10">
        <f t="shared" si="4"/>
        <v>2.73</v>
      </c>
    </row>
    <row r="153" spans="1:4" x14ac:dyDescent="0.2">
      <c r="A153" s="15" t="s">
        <v>99</v>
      </c>
      <c r="B153">
        <v>1</v>
      </c>
      <c r="C153">
        <v>28.9</v>
      </c>
      <c r="D153" s="10">
        <f t="shared" si="4"/>
        <v>28.9</v>
      </c>
    </row>
    <row r="154" spans="1:4" x14ac:dyDescent="0.2">
      <c r="A154" s="15" t="s">
        <v>316</v>
      </c>
      <c r="B154">
        <v>0.9</v>
      </c>
      <c r="C154">
        <v>17.75</v>
      </c>
      <c r="D154" s="10">
        <f>+B154*C154</f>
        <v>15.975</v>
      </c>
    </row>
    <row r="155" spans="1:4" x14ac:dyDescent="0.2">
      <c r="A155" s="15" t="s">
        <v>270</v>
      </c>
      <c r="B155">
        <v>3</v>
      </c>
      <c r="C155">
        <v>6.25</v>
      </c>
      <c r="D155" s="10">
        <f>+B155*C155</f>
        <v>18.75</v>
      </c>
    </row>
    <row r="156" spans="1:4" x14ac:dyDescent="0.2">
      <c r="A156" t="s">
        <v>61</v>
      </c>
      <c r="B156">
        <v>2</v>
      </c>
      <c r="C156">
        <v>12.98</v>
      </c>
      <c r="D156" s="10">
        <f t="shared" si="4"/>
        <v>25.96</v>
      </c>
    </row>
    <row r="157" spans="1:4" x14ac:dyDescent="0.2">
      <c r="A157" t="s">
        <v>247</v>
      </c>
      <c r="B157">
        <v>1</v>
      </c>
      <c r="C157">
        <v>9.9499999999999993</v>
      </c>
      <c r="D157" s="10">
        <f t="shared" si="4"/>
        <v>9.9499999999999993</v>
      </c>
    </row>
    <row r="158" spans="1:4" x14ac:dyDescent="0.2">
      <c r="A158" t="s">
        <v>248</v>
      </c>
      <c r="B158">
        <v>0.6</v>
      </c>
      <c r="C158">
        <v>9</v>
      </c>
      <c r="D158" s="10">
        <f t="shared" si="4"/>
        <v>5.3999999999999995</v>
      </c>
    </row>
    <row r="159" spans="1:4" x14ac:dyDescent="0.2">
      <c r="A159" t="s">
        <v>375</v>
      </c>
      <c r="B159">
        <v>1</v>
      </c>
      <c r="C159">
        <v>11.88</v>
      </c>
      <c r="D159" s="10">
        <f>B159*C159</f>
        <v>11.88</v>
      </c>
    </row>
    <row r="160" spans="1:4" x14ac:dyDescent="0.2">
      <c r="A160" t="s">
        <v>100</v>
      </c>
      <c r="D160" s="10">
        <f t="shared" si="4"/>
        <v>0</v>
      </c>
    </row>
    <row r="161" spans="1:4" x14ac:dyDescent="0.2">
      <c r="A161" t="s">
        <v>60</v>
      </c>
      <c r="D161" s="10">
        <f t="shared" si="4"/>
        <v>0</v>
      </c>
    </row>
    <row r="162" spans="1:4" x14ac:dyDescent="0.2">
      <c r="A162" t="s">
        <v>70</v>
      </c>
      <c r="D162" s="10">
        <f t="shared" si="4"/>
        <v>0</v>
      </c>
    </row>
    <row r="163" spans="1:4" x14ac:dyDescent="0.2">
      <c r="A163" t="s">
        <v>25</v>
      </c>
      <c r="D163" s="10">
        <f t="shared" si="4"/>
        <v>0</v>
      </c>
    </row>
    <row r="164" spans="1:4" x14ac:dyDescent="0.2">
      <c r="A164" t="s">
        <v>65</v>
      </c>
      <c r="B164">
        <v>0.5</v>
      </c>
      <c r="C164">
        <v>15</v>
      </c>
      <c r="D164" s="10">
        <f t="shared" si="4"/>
        <v>7.5</v>
      </c>
    </row>
    <row r="165" spans="1:4" x14ac:dyDescent="0.2">
      <c r="A165" t="s">
        <v>477</v>
      </c>
      <c r="B165">
        <v>3</v>
      </c>
      <c r="C165">
        <v>4.83</v>
      </c>
      <c r="D165" s="10">
        <f>B165*C165</f>
        <v>14.49</v>
      </c>
    </row>
    <row r="166" spans="1:4" x14ac:dyDescent="0.2">
      <c r="A166" t="s">
        <v>377</v>
      </c>
      <c r="B166">
        <v>1</v>
      </c>
      <c r="C166">
        <v>3.9</v>
      </c>
      <c r="D166" s="10">
        <f>B166*C166</f>
        <v>3.9</v>
      </c>
    </row>
    <row r="167" spans="1:4" x14ac:dyDescent="0.2">
      <c r="A167" t="s">
        <v>286</v>
      </c>
      <c r="B167">
        <v>1.78</v>
      </c>
      <c r="C167">
        <v>11.15</v>
      </c>
      <c r="D167" s="10">
        <f>+B167*C167</f>
        <v>19.847000000000001</v>
      </c>
    </row>
    <row r="168" spans="1:4" x14ac:dyDescent="0.2">
      <c r="A168" t="s">
        <v>312</v>
      </c>
      <c r="B168">
        <v>1.1599999999999999</v>
      </c>
      <c r="C168">
        <v>1.42</v>
      </c>
      <c r="D168" s="10">
        <f>+B168*C168</f>
        <v>1.6471999999999998</v>
      </c>
    </row>
    <row r="169" spans="1:4" x14ac:dyDescent="0.2">
      <c r="A169" t="s">
        <v>295</v>
      </c>
      <c r="B169">
        <v>0.52</v>
      </c>
      <c r="C169">
        <v>6.49</v>
      </c>
      <c r="D169" s="10">
        <f>+B169*C169</f>
        <v>3.3748</v>
      </c>
    </row>
    <row r="170" spans="1:4" x14ac:dyDescent="0.2">
      <c r="A170" t="s">
        <v>381</v>
      </c>
      <c r="B170">
        <v>1.08</v>
      </c>
      <c r="C170">
        <v>1.99</v>
      </c>
      <c r="D170" s="10">
        <f>B170*C170</f>
        <v>2.1492</v>
      </c>
    </row>
    <row r="171" spans="1:4" x14ac:dyDescent="0.2">
      <c r="A171" t="s">
        <v>314</v>
      </c>
      <c r="B171">
        <v>0.2</v>
      </c>
      <c r="C171">
        <v>4.49</v>
      </c>
      <c r="D171" s="10">
        <f>+B171*C171</f>
        <v>0.89800000000000013</v>
      </c>
    </row>
    <row r="172" spans="1:4" x14ac:dyDescent="0.2">
      <c r="A172" t="s">
        <v>107</v>
      </c>
      <c r="D172" s="10">
        <f t="shared" si="4"/>
        <v>0</v>
      </c>
    </row>
    <row r="173" spans="1:4" x14ac:dyDescent="0.2">
      <c r="A173" t="s">
        <v>75</v>
      </c>
      <c r="B173">
        <v>6</v>
      </c>
      <c r="C173">
        <v>0.47</v>
      </c>
      <c r="D173" s="10">
        <f t="shared" si="4"/>
        <v>2.82</v>
      </c>
    </row>
    <row r="174" spans="1:4" x14ac:dyDescent="0.2">
      <c r="A174" t="s">
        <v>374</v>
      </c>
      <c r="B174">
        <v>0.5</v>
      </c>
      <c r="C174">
        <v>13.76</v>
      </c>
      <c r="D174" s="10">
        <f>B174*C174</f>
        <v>6.88</v>
      </c>
    </row>
    <row r="175" spans="1:4" x14ac:dyDescent="0.2">
      <c r="A175" t="s">
        <v>71</v>
      </c>
      <c r="D175" s="10">
        <f t="shared" si="4"/>
        <v>0</v>
      </c>
    </row>
    <row r="176" spans="1:4" x14ac:dyDescent="0.2">
      <c r="A176" t="s">
        <v>69</v>
      </c>
      <c r="D176" s="10">
        <f t="shared" si="4"/>
        <v>0</v>
      </c>
    </row>
    <row r="177" spans="1:4" x14ac:dyDescent="0.2">
      <c r="A177" t="s">
        <v>72</v>
      </c>
      <c r="D177" s="10">
        <f t="shared" si="4"/>
        <v>0</v>
      </c>
    </row>
    <row r="178" spans="1:4" x14ac:dyDescent="0.2">
      <c r="A178" t="s">
        <v>260</v>
      </c>
      <c r="B178">
        <v>1</v>
      </c>
      <c r="C178">
        <v>5.93</v>
      </c>
      <c r="D178" s="10">
        <f>+B178*C178</f>
        <v>5.93</v>
      </c>
    </row>
    <row r="179" spans="1:4" x14ac:dyDescent="0.2">
      <c r="A179" t="s">
        <v>261</v>
      </c>
      <c r="B179">
        <v>20</v>
      </c>
      <c r="C179">
        <v>1.4</v>
      </c>
      <c r="D179" s="10">
        <f>+B179*C179</f>
        <v>28</v>
      </c>
    </row>
    <row r="180" spans="1:4" x14ac:dyDescent="0.2">
      <c r="A180" t="s">
        <v>249</v>
      </c>
      <c r="B180">
        <v>2</v>
      </c>
      <c r="C180">
        <v>10.9</v>
      </c>
      <c r="D180" s="10">
        <f t="shared" si="4"/>
        <v>21.8</v>
      </c>
    </row>
    <row r="181" spans="1:4" x14ac:dyDescent="0.2">
      <c r="A181" t="s">
        <v>476</v>
      </c>
      <c r="B181">
        <v>3</v>
      </c>
      <c r="C181">
        <v>20.95</v>
      </c>
      <c r="D181" s="10">
        <f>B181*C181</f>
        <v>62.849999999999994</v>
      </c>
    </row>
    <row r="182" spans="1:4" x14ac:dyDescent="0.2">
      <c r="A182" t="s">
        <v>76</v>
      </c>
      <c r="B182">
        <v>5</v>
      </c>
      <c r="C182">
        <v>3.05</v>
      </c>
      <c r="D182" s="10">
        <f t="shared" si="4"/>
        <v>15.25</v>
      </c>
    </row>
    <row r="183" spans="1:4" x14ac:dyDescent="0.2">
      <c r="A183" t="s">
        <v>250</v>
      </c>
      <c r="B183">
        <v>0.75</v>
      </c>
      <c r="C183">
        <v>16.55</v>
      </c>
      <c r="D183" s="10">
        <f t="shared" si="4"/>
        <v>12.412500000000001</v>
      </c>
    </row>
    <row r="184" spans="1:4" x14ac:dyDescent="0.2">
      <c r="A184" t="s">
        <v>59</v>
      </c>
      <c r="D184" s="10">
        <f t="shared" si="4"/>
        <v>0</v>
      </c>
    </row>
    <row r="185" spans="1:4" x14ac:dyDescent="0.2">
      <c r="A185" t="s">
        <v>58</v>
      </c>
      <c r="D185" s="10">
        <f t="shared" si="4"/>
        <v>0</v>
      </c>
    </row>
    <row r="186" spans="1:4" x14ac:dyDescent="0.2">
      <c r="A186" t="s">
        <v>113</v>
      </c>
      <c r="D186" s="10">
        <f t="shared" si="4"/>
        <v>0</v>
      </c>
    </row>
    <row r="187" spans="1:4" x14ac:dyDescent="0.2">
      <c r="A187" t="s">
        <v>278</v>
      </c>
      <c r="B187">
        <v>6</v>
      </c>
      <c r="C187">
        <v>1.38</v>
      </c>
      <c r="D187" s="10">
        <f>+B187*C187</f>
        <v>8.2799999999999994</v>
      </c>
    </row>
    <row r="188" spans="1:4" x14ac:dyDescent="0.2">
      <c r="A188" t="s">
        <v>251</v>
      </c>
      <c r="B188">
        <v>4</v>
      </c>
      <c r="C188">
        <v>4.5</v>
      </c>
      <c r="D188" s="10">
        <f t="shared" si="4"/>
        <v>18</v>
      </c>
    </row>
    <row r="189" spans="1:4" x14ac:dyDescent="0.2">
      <c r="A189" t="s">
        <v>21</v>
      </c>
      <c r="D189" s="10">
        <f t="shared" si="4"/>
        <v>0</v>
      </c>
    </row>
    <row r="190" spans="1:4" x14ac:dyDescent="0.2">
      <c r="A190" t="s">
        <v>264</v>
      </c>
      <c r="B190">
        <v>1</v>
      </c>
      <c r="C190">
        <v>4.75</v>
      </c>
      <c r="D190" s="10">
        <f>+B190*C190</f>
        <v>4.75</v>
      </c>
    </row>
    <row r="191" spans="1:4" x14ac:dyDescent="0.2">
      <c r="A191" t="s">
        <v>274</v>
      </c>
      <c r="B191">
        <v>0.75</v>
      </c>
      <c r="C191">
        <v>7.95</v>
      </c>
      <c r="D191" s="10">
        <f>+B191*C191</f>
        <v>5.9625000000000004</v>
      </c>
    </row>
    <row r="192" spans="1:4" x14ac:dyDescent="0.2">
      <c r="A192" t="s">
        <v>383</v>
      </c>
      <c r="B192">
        <v>0.75</v>
      </c>
      <c r="C192">
        <v>7.95</v>
      </c>
      <c r="D192" s="10">
        <f t="shared" si="4"/>
        <v>5.9625000000000004</v>
      </c>
    </row>
    <row r="193" spans="1:4" x14ac:dyDescent="0.2">
      <c r="A193" t="s">
        <v>43</v>
      </c>
      <c r="D193" s="10">
        <f t="shared" si="4"/>
        <v>0</v>
      </c>
    </row>
    <row r="194" spans="1:4" x14ac:dyDescent="0.2">
      <c r="A194" s="14" t="s">
        <v>34</v>
      </c>
      <c r="B194">
        <v>4</v>
      </c>
      <c r="C194">
        <v>1.45</v>
      </c>
      <c r="D194" s="10">
        <f t="shared" si="4"/>
        <v>5.8</v>
      </c>
    </row>
    <row r="195" spans="1:4" x14ac:dyDescent="0.2">
      <c r="A195" s="15" t="s">
        <v>315</v>
      </c>
      <c r="B195">
        <v>0.5</v>
      </c>
      <c r="C195">
        <v>15.99</v>
      </c>
      <c r="D195" s="10">
        <f>+B195*C195</f>
        <v>7.9950000000000001</v>
      </c>
    </row>
    <row r="196" spans="1:4" x14ac:dyDescent="0.2">
      <c r="A196" t="s">
        <v>94</v>
      </c>
      <c r="D196" s="10">
        <f t="shared" si="4"/>
        <v>0</v>
      </c>
    </row>
    <row r="197" spans="1:4" x14ac:dyDescent="0.2">
      <c r="A197" t="s">
        <v>289</v>
      </c>
      <c r="B197">
        <v>1</v>
      </c>
      <c r="C197">
        <v>5.55</v>
      </c>
      <c r="D197" s="10">
        <f t="shared" si="4"/>
        <v>5.55</v>
      </c>
    </row>
    <row r="198" spans="1:4" x14ac:dyDescent="0.2">
      <c r="A198" t="s">
        <v>290</v>
      </c>
      <c r="C198">
        <v>4</v>
      </c>
      <c r="D198" s="10">
        <f>+B198*C198</f>
        <v>0</v>
      </c>
    </row>
    <row r="199" spans="1:4" x14ac:dyDescent="0.2">
      <c r="A199" t="s">
        <v>291</v>
      </c>
      <c r="C199">
        <v>4</v>
      </c>
      <c r="D199" s="10">
        <f>+B199*C199</f>
        <v>0</v>
      </c>
    </row>
    <row r="200" spans="1:4" x14ac:dyDescent="0.2">
      <c r="A200" t="s">
        <v>292</v>
      </c>
      <c r="B200">
        <v>0.25</v>
      </c>
      <c r="C200">
        <v>4.5</v>
      </c>
      <c r="D200" s="10">
        <f>+B200*C200</f>
        <v>1.125</v>
      </c>
    </row>
    <row r="201" spans="1:4" x14ac:dyDescent="0.2">
      <c r="A201" t="s">
        <v>294</v>
      </c>
      <c r="B201">
        <v>0.8</v>
      </c>
      <c r="C201">
        <v>6.82</v>
      </c>
      <c r="D201" s="10">
        <f>+B201*C201</f>
        <v>5.4560000000000004</v>
      </c>
    </row>
    <row r="202" spans="1:4" x14ac:dyDescent="0.2">
      <c r="A202" t="s">
        <v>105</v>
      </c>
      <c r="B202">
        <v>1.2</v>
      </c>
      <c r="C202">
        <v>2.5499999999999998</v>
      </c>
      <c r="D202" s="10">
        <f t="shared" si="4"/>
        <v>3.0599999999999996</v>
      </c>
    </row>
    <row r="203" spans="1:4" x14ac:dyDescent="0.2">
      <c r="A203" t="s">
        <v>252</v>
      </c>
      <c r="B203">
        <v>5</v>
      </c>
      <c r="C203">
        <v>1.55</v>
      </c>
      <c r="D203" s="10">
        <f t="shared" si="4"/>
        <v>7.75</v>
      </c>
    </row>
    <row r="204" spans="1:4" x14ac:dyDescent="0.2">
      <c r="A204" t="s">
        <v>39</v>
      </c>
      <c r="B204">
        <v>5.7</v>
      </c>
      <c r="C204">
        <v>1.8</v>
      </c>
      <c r="D204" s="10">
        <f t="shared" si="4"/>
        <v>10.26</v>
      </c>
    </row>
    <row r="205" spans="1:4" x14ac:dyDescent="0.2">
      <c r="A205" t="s">
        <v>55</v>
      </c>
      <c r="B205">
        <v>0.4</v>
      </c>
      <c r="C205">
        <v>16.25</v>
      </c>
      <c r="D205" s="10">
        <f t="shared" ref="D205:D260" si="5">+B205*C205</f>
        <v>6.5</v>
      </c>
    </row>
    <row r="206" spans="1:4" x14ac:dyDescent="0.2">
      <c r="A206" t="s">
        <v>52</v>
      </c>
      <c r="B206">
        <v>0.3</v>
      </c>
      <c r="C206">
        <v>15.05</v>
      </c>
      <c r="D206" s="10">
        <f t="shared" si="5"/>
        <v>4.5149999999999997</v>
      </c>
    </row>
    <row r="207" spans="1:4" x14ac:dyDescent="0.2">
      <c r="A207" t="s">
        <v>285</v>
      </c>
      <c r="B207">
        <v>0.45</v>
      </c>
      <c r="C207">
        <v>38.61</v>
      </c>
      <c r="D207" s="10">
        <f>+B207*C207</f>
        <v>17.374500000000001</v>
      </c>
    </row>
    <row r="208" spans="1:4" x14ac:dyDescent="0.2">
      <c r="A208" t="s">
        <v>45</v>
      </c>
      <c r="D208" s="10">
        <f t="shared" si="5"/>
        <v>0</v>
      </c>
    </row>
    <row r="209" spans="1:4" x14ac:dyDescent="0.2">
      <c r="A209" t="s">
        <v>101</v>
      </c>
      <c r="D209" s="10">
        <f t="shared" si="5"/>
        <v>0</v>
      </c>
    </row>
    <row r="210" spans="1:4" x14ac:dyDescent="0.2">
      <c r="A210" t="s">
        <v>31</v>
      </c>
      <c r="D210" s="10">
        <f t="shared" si="5"/>
        <v>0</v>
      </c>
    </row>
    <row r="211" spans="1:4" x14ac:dyDescent="0.2">
      <c r="A211" t="s">
        <v>284</v>
      </c>
      <c r="B211">
        <v>1</v>
      </c>
      <c r="C211">
        <v>13.78</v>
      </c>
      <c r="D211" s="10">
        <f>+B211*C211</f>
        <v>13.78</v>
      </c>
    </row>
    <row r="212" spans="1:4" x14ac:dyDescent="0.2">
      <c r="A212" t="s">
        <v>262</v>
      </c>
      <c r="B212">
        <v>1.5</v>
      </c>
      <c r="C212">
        <v>46.55</v>
      </c>
      <c r="D212" s="10">
        <f>+B212*C212</f>
        <v>69.824999999999989</v>
      </c>
    </row>
    <row r="213" spans="1:4" x14ac:dyDescent="0.2">
      <c r="A213" t="s">
        <v>311</v>
      </c>
      <c r="B213">
        <v>0.75</v>
      </c>
      <c r="C213">
        <v>2.8</v>
      </c>
      <c r="D213" s="10">
        <f>+B213*C213</f>
        <v>2.0999999999999996</v>
      </c>
    </row>
    <row r="214" spans="1:4" x14ac:dyDescent="0.2">
      <c r="A214" t="s">
        <v>288</v>
      </c>
      <c r="B214">
        <v>0.5</v>
      </c>
      <c r="C214">
        <v>3.25</v>
      </c>
      <c r="D214" s="10">
        <f>+B214*C214</f>
        <v>1.625</v>
      </c>
    </row>
    <row r="215" spans="1:4" x14ac:dyDescent="0.2">
      <c r="A215" t="s">
        <v>115</v>
      </c>
      <c r="D215" s="10">
        <f t="shared" si="5"/>
        <v>0</v>
      </c>
    </row>
    <row r="216" spans="1:4" x14ac:dyDescent="0.2">
      <c r="A216" t="s">
        <v>32</v>
      </c>
      <c r="D216" s="10">
        <f t="shared" si="5"/>
        <v>0</v>
      </c>
    </row>
    <row r="217" spans="1:4" x14ac:dyDescent="0.2">
      <c r="A217" t="s">
        <v>44</v>
      </c>
      <c r="D217" s="10">
        <f t="shared" si="5"/>
        <v>0</v>
      </c>
    </row>
    <row r="218" spans="1:4" x14ac:dyDescent="0.2">
      <c r="A218" t="s">
        <v>47</v>
      </c>
      <c r="B218">
        <v>0.25</v>
      </c>
      <c r="C218">
        <v>20.9</v>
      </c>
      <c r="D218" s="10">
        <f t="shared" si="5"/>
        <v>5.2249999999999996</v>
      </c>
    </row>
    <row r="219" spans="1:4" x14ac:dyDescent="0.2">
      <c r="A219" t="s">
        <v>114</v>
      </c>
      <c r="B219">
        <v>0.2</v>
      </c>
      <c r="C219">
        <v>29.9</v>
      </c>
      <c r="D219" s="10">
        <f t="shared" si="5"/>
        <v>5.98</v>
      </c>
    </row>
    <row r="220" spans="1:4" x14ac:dyDescent="0.2">
      <c r="A220" t="s">
        <v>336</v>
      </c>
      <c r="B220">
        <v>1</v>
      </c>
      <c r="C220">
        <v>2.1</v>
      </c>
      <c r="D220" s="10">
        <f t="shared" si="5"/>
        <v>2.1</v>
      </c>
    </row>
    <row r="221" spans="1:4" x14ac:dyDescent="0.2">
      <c r="A221" t="s">
        <v>335</v>
      </c>
      <c r="B221">
        <v>0.97</v>
      </c>
      <c r="C221">
        <v>6.9</v>
      </c>
      <c r="D221" s="10">
        <f>+B221*C221</f>
        <v>6.6930000000000005</v>
      </c>
    </row>
    <row r="222" spans="1:4" x14ac:dyDescent="0.2">
      <c r="A222" t="s">
        <v>27</v>
      </c>
      <c r="D222" s="10">
        <f t="shared" si="5"/>
        <v>0</v>
      </c>
    </row>
    <row r="223" spans="1:4" x14ac:dyDescent="0.2">
      <c r="A223" t="s">
        <v>51</v>
      </c>
      <c r="B223">
        <v>1.6</v>
      </c>
      <c r="C223">
        <v>38</v>
      </c>
      <c r="D223" s="10">
        <f t="shared" si="5"/>
        <v>60.800000000000004</v>
      </c>
    </row>
    <row r="224" spans="1:4" x14ac:dyDescent="0.2">
      <c r="A224" t="s">
        <v>269</v>
      </c>
      <c r="B224">
        <v>1</v>
      </c>
      <c r="C224">
        <v>16.7</v>
      </c>
      <c r="D224" s="10">
        <f>+B224*C224</f>
        <v>16.7</v>
      </c>
    </row>
    <row r="225" spans="1:4" x14ac:dyDescent="0.2">
      <c r="A225" t="s">
        <v>33</v>
      </c>
      <c r="D225" s="10">
        <f t="shared" si="5"/>
        <v>0</v>
      </c>
    </row>
    <row r="226" spans="1:4" x14ac:dyDescent="0.2">
      <c r="A226" t="s">
        <v>56</v>
      </c>
      <c r="B226">
        <v>1.6</v>
      </c>
      <c r="C226">
        <v>12</v>
      </c>
      <c r="D226" s="10">
        <f t="shared" si="5"/>
        <v>19.200000000000003</v>
      </c>
    </row>
    <row r="227" spans="1:4" x14ac:dyDescent="0.2">
      <c r="A227" t="s">
        <v>380</v>
      </c>
      <c r="B227">
        <v>1</v>
      </c>
      <c r="C227">
        <v>15.99</v>
      </c>
      <c r="D227" s="10">
        <f>B227*C227</f>
        <v>15.99</v>
      </c>
    </row>
    <row r="228" spans="1:4" x14ac:dyDescent="0.2">
      <c r="A228" t="s">
        <v>313</v>
      </c>
      <c r="B228">
        <v>1</v>
      </c>
      <c r="C228">
        <v>15.99</v>
      </c>
      <c r="D228" s="10">
        <f t="shared" si="5"/>
        <v>15.99</v>
      </c>
    </row>
    <row r="229" spans="1:4" x14ac:dyDescent="0.2">
      <c r="A229" t="s">
        <v>379</v>
      </c>
      <c r="B229">
        <v>1</v>
      </c>
      <c r="C229">
        <v>12.51</v>
      </c>
      <c r="D229" s="10">
        <f t="shared" si="5"/>
        <v>12.51</v>
      </c>
    </row>
    <row r="230" spans="1:4" x14ac:dyDescent="0.2">
      <c r="A230" t="s">
        <v>276</v>
      </c>
      <c r="B230">
        <v>1</v>
      </c>
      <c r="C230">
        <v>1.45</v>
      </c>
      <c r="D230" s="10">
        <f>+B230*C230</f>
        <v>1.45</v>
      </c>
    </row>
    <row r="231" spans="1:4" x14ac:dyDescent="0.2">
      <c r="A231" t="s">
        <v>268</v>
      </c>
      <c r="B231">
        <v>1</v>
      </c>
      <c r="C231">
        <v>14.2</v>
      </c>
      <c r="D231" s="10">
        <f>+B231*C231</f>
        <v>14.2</v>
      </c>
    </row>
    <row r="232" spans="1:4" x14ac:dyDescent="0.2">
      <c r="A232" t="s">
        <v>472</v>
      </c>
      <c r="B232">
        <v>1</v>
      </c>
      <c r="C232">
        <v>17</v>
      </c>
      <c r="D232" s="10">
        <f>B232*C232</f>
        <v>17</v>
      </c>
    </row>
    <row r="233" spans="1:4" x14ac:dyDescent="0.2">
      <c r="A233" t="s">
        <v>376</v>
      </c>
      <c r="B233">
        <v>0.9</v>
      </c>
      <c r="C233">
        <v>5.0999999999999996</v>
      </c>
      <c r="D233" s="10">
        <f>B233*C233</f>
        <v>4.59</v>
      </c>
    </row>
    <row r="234" spans="1:4" x14ac:dyDescent="0.2">
      <c r="A234" t="s">
        <v>373</v>
      </c>
      <c r="B234">
        <v>6</v>
      </c>
      <c r="C234">
        <v>17.989999999999998</v>
      </c>
      <c r="D234" s="10">
        <f>B234*C234</f>
        <v>107.94</v>
      </c>
    </row>
    <row r="235" spans="1:4" x14ac:dyDescent="0.2">
      <c r="A235" t="s">
        <v>66</v>
      </c>
      <c r="D235" s="10">
        <f t="shared" si="5"/>
        <v>0</v>
      </c>
    </row>
    <row r="236" spans="1:4" x14ac:dyDescent="0.2">
      <c r="A236" t="s">
        <v>475</v>
      </c>
      <c r="B236">
        <v>8</v>
      </c>
      <c r="C236">
        <v>22</v>
      </c>
      <c r="D236" s="10">
        <f>B236*C236</f>
        <v>176</v>
      </c>
    </row>
    <row r="237" spans="1:4" x14ac:dyDescent="0.2">
      <c r="A237" t="s">
        <v>68</v>
      </c>
      <c r="D237" s="10">
        <f t="shared" si="5"/>
        <v>0</v>
      </c>
    </row>
    <row r="238" spans="1:4" x14ac:dyDescent="0.2">
      <c r="A238" t="s">
        <v>317</v>
      </c>
      <c r="B238">
        <v>0.75</v>
      </c>
      <c r="C238">
        <v>5.95</v>
      </c>
      <c r="D238" s="10">
        <f>+B238*C238</f>
        <v>4.4625000000000004</v>
      </c>
    </row>
    <row r="239" spans="1:4" x14ac:dyDescent="0.2">
      <c r="A239" t="s">
        <v>277</v>
      </c>
      <c r="B239">
        <v>3</v>
      </c>
      <c r="C239">
        <v>1.29</v>
      </c>
      <c r="D239" s="10">
        <f>+B239*C239</f>
        <v>3.87</v>
      </c>
    </row>
    <row r="240" spans="1:4" x14ac:dyDescent="0.2">
      <c r="A240" t="s">
        <v>67</v>
      </c>
      <c r="D240" s="10">
        <f t="shared" si="5"/>
        <v>0</v>
      </c>
    </row>
    <row r="241" spans="1:4" x14ac:dyDescent="0.2">
      <c r="A241" t="s">
        <v>57</v>
      </c>
      <c r="B241">
        <v>1</v>
      </c>
      <c r="C241">
        <v>5.1890000000000001</v>
      </c>
      <c r="D241" s="10">
        <f t="shared" si="5"/>
        <v>5.1890000000000001</v>
      </c>
    </row>
    <row r="242" spans="1:4" x14ac:dyDescent="0.2">
      <c r="A242" t="s">
        <v>255</v>
      </c>
      <c r="B242">
        <v>0.4</v>
      </c>
      <c r="C242">
        <v>11.95</v>
      </c>
      <c r="D242" s="10">
        <f t="shared" si="5"/>
        <v>4.78</v>
      </c>
    </row>
    <row r="243" spans="1:4" x14ac:dyDescent="0.2">
      <c r="A243" t="s">
        <v>254</v>
      </c>
      <c r="C243">
        <v>5.95</v>
      </c>
      <c r="D243" s="10">
        <f t="shared" si="5"/>
        <v>0</v>
      </c>
    </row>
    <row r="244" spans="1:4" x14ac:dyDescent="0.2">
      <c r="A244" t="s">
        <v>495</v>
      </c>
      <c r="C244">
        <v>6.95</v>
      </c>
      <c r="D244" s="10">
        <f t="shared" si="5"/>
        <v>0</v>
      </c>
    </row>
    <row r="245" spans="1:4" x14ac:dyDescent="0.2">
      <c r="A245" t="s">
        <v>253</v>
      </c>
      <c r="C245">
        <v>21.95</v>
      </c>
      <c r="D245" s="10">
        <f t="shared" si="5"/>
        <v>0</v>
      </c>
    </row>
    <row r="246" spans="1:4" x14ac:dyDescent="0.2">
      <c r="A246" t="s">
        <v>273</v>
      </c>
      <c r="B246">
        <v>0.4</v>
      </c>
      <c r="C246">
        <v>2.73</v>
      </c>
      <c r="D246" s="10">
        <f t="shared" si="5"/>
        <v>1.0920000000000001</v>
      </c>
    </row>
    <row r="247" spans="1:4" x14ac:dyDescent="0.2">
      <c r="A247" t="s">
        <v>266</v>
      </c>
      <c r="B247">
        <v>1</v>
      </c>
      <c r="C247">
        <v>5.18</v>
      </c>
      <c r="D247" s="10">
        <f t="shared" si="5"/>
        <v>5.18</v>
      </c>
    </row>
    <row r="248" spans="1:4" x14ac:dyDescent="0.2">
      <c r="A248" t="s">
        <v>111</v>
      </c>
      <c r="D248" s="10">
        <f t="shared" si="5"/>
        <v>0</v>
      </c>
    </row>
    <row r="249" spans="1:4" x14ac:dyDescent="0.2">
      <c r="A249" s="15" t="s">
        <v>256</v>
      </c>
      <c r="B249">
        <v>2</v>
      </c>
      <c r="C249">
        <v>3.1</v>
      </c>
      <c r="D249" s="10">
        <f t="shared" si="5"/>
        <v>6.2</v>
      </c>
    </row>
    <row r="250" spans="1:4" x14ac:dyDescent="0.2">
      <c r="A250" t="s">
        <v>109</v>
      </c>
      <c r="D250" s="10">
        <f t="shared" si="5"/>
        <v>0</v>
      </c>
    </row>
    <row r="251" spans="1:4" x14ac:dyDescent="0.2">
      <c r="A251" t="s">
        <v>265</v>
      </c>
      <c r="B251">
        <v>0.35</v>
      </c>
      <c r="C251">
        <v>15.85</v>
      </c>
      <c r="D251" s="10">
        <f>+B251*C251</f>
        <v>5.5474999999999994</v>
      </c>
    </row>
    <row r="252" spans="1:4" x14ac:dyDescent="0.2">
      <c r="A252" s="15" t="s">
        <v>95</v>
      </c>
      <c r="B252">
        <v>4</v>
      </c>
      <c r="C252">
        <v>0.47</v>
      </c>
      <c r="D252" s="10">
        <f t="shared" si="5"/>
        <v>1.88</v>
      </c>
    </row>
    <row r="253" spans="1:4" x14ac:dyDescent="0.2">
      <c r="A253" t="s">
        <v>332</v>
      </c>
      <c r="B253">
        <v>0.36</v>
      </c>
      <c r="C253">
        <v>5.59</v>
      </c>
      <c r="D253" s="10">
        <f t="shared" si="5"/>
        <v>2.0124</v>
      </c>
    </row>
    <row r="254" spans="1:4" x14ac:dyDescent="0.2">
      <c r="A254" t="s">
        <v>340</v>
      </c>
      <c r="B254">
        <v>0.2</v>
      </c>
      <c r="C254">
        <v>9.5</v>
      </c>
      <c r="D254" s="10">
        <f t="shared" si="5"/>
        <v>1.9000000000000001</v>
      </c>
    </row>
    <row r="255" spans="1:4" x14ac:dyDescent="0.2">
      <c r="A255" t="s">
        <v>287</v>
      </c>
      <c r="B255">
        <v>0.85</v>
      </c>
      <c r="C255">
        <v>5.2</v>
      </c>
      <c r="D255" s="10">
        <f t="shared" si="5"/>
        <v>4.42</v>
      </c>
    </row>
    <row r="256" spans="1:4" x14ac:dyDescent="0.2">
      <c r="A256" t="s">
        <v>371</v>
      </c>
      <c r="B256">
        <v>2</v>
      </c>
      <c r="C256">
        <v>21.99</v>
      </c>
      <c r="D256" s="10">
        <f>+B256*C256</f>
        <v>43.98</v>
      </c>
    </row>
    <row r="257" spans="1:4" x14ac:dyDescent="0.2">
      <c r="A257" s="15" t="s">
        <v>98</v>
      </c>
      <c r="B257">
        <v>1.5</v>
      </c>
      <c r="C257">
        <v>2.5</v>
      </c>
      <c r="D257" s="10">
        <f t="shared" si="5"/>
        <v>3.75</v>
      </c>
    </row>
    <row r="258" spans="1:4" x14ac:dyDescent="0.2">
      <c r="A258" s="15" t="s">
        <v>275</v>
      </c>
      <c r="B258">
        <v>0.02</v>
      </c>
      <c r="C258">
        <v>12.75</v>
      </c>
      <c r="D258" s="10">
        <f>+B258*C258</f>
        <v>0.255</v>
      </c>
    </row>
    <row r="259" spans="1:4" x14ac:dyDescent="0.2">
      <c r="A259" t="s">
        <v>310</v>
      </c>
      <c r="B259">
        <v>1</v>
      </c>
      <c r="C259">
        <v>21.9</v>
      </c>
      <c r="D259" s="10">
        <f t="shared" si="5"/>
        <v>21.9</v>
      </c>
    </row>
    <row r="260" spans="1:4" x14ac:dyDescent="0.2">
      <c r="A260" t="s">
        <v>29</v>
      </c>
      <c r="C260" s="1"/>
      <c r="D260" s="10">
        <f t="shared" si="5"/>
        <v>0</v>
      </c>
    </row>
    <row r="261" spans="1:4" x14ac:dyDescent="0.2">
      <c r="A261" t="s">
        <v>40</v>
      </c>
      <c r="B261">
        <v>1.5</v>
      </c>
      <c r="C261">
        <v>1.75</v>
      </c>
      <c r="D261" s="10">
        <f t="shared" ref="D205:D290" si="6">+B261*C261</f>
        <v>2.625</v>
      </c>
    </row>
    <row r="262" spans="1:4" x14ac:dyDescent="0.2">
      <c r="A262" t="s">
        <v>41</v>
      </c>
      <c r="B262">
        <v>11</v>
      </c>
      <c r="C262">
        <v>2.25</v>
      </c>
      <c r="D262" s="10">
        <f t="shared" si="6"/>
        <v>24.75</v>
      </c>
    </row>
    <row r="263" spans="1:4" x14ac:dyDescent="0.2">
      <c r="A263" t="s">
        <v>73</v>
      </c>
      <c r="B263">
        <v>9</v>
      </c>
      <c r="C263">
        <v>1.07</v>
      </c>
      <c r="D263" s="10">
        <f t="shared" si="6"/>
        <v>9.6300000000000008</v>
      </c>
    </row>
    <row r="264" spans="1:4" x14ac:dyDescent="0.2">
      <c r="A264" t="s">
        <v>473</v>
      </c>
      <c r="B264">
        <v>1.75</v>
      </c>
      <c r="C264">
        <v>2.9</v>
      </c>
      <c r="D264" s="10">
        <f>B264*C264</f>
        <v>5.0750000000000002</v>
      </c>
    </row>
    <row r="265" spans="1:4" x14ac:dyDescent="0.2">
      <c r="A265" t="s">
        <v>257</v>
      </c>
      <c r="B265">
        <v>3</v>
      </c>
      <c r="C265">
        <v>6.95</v>
      </c>
      <c r="D265" s="10">
        <f t="shared" si="6"/>
        <v>20.85</v>
      </c>
    </row>
    <row r="266" spans="1:4" x14ac:dyDescent="0.2">
      <c r="A266" t="s">
        <v>279</v>
      </c>
      <c r="B266">
        <v>13</v>
      </c>
      <c r="C266">
        <v>22</v>
      </c>
      <c r="D266" s="10">
        <f>+B266*C266</f>
        <v>286</v>
      </c>
    </row>
    <row r="267" spans="1:4" x14ac:dyDescent="0.2">
      <c r="A267" s="15" t="s">
        <v>92</v>
      </c>
      <c r="D267" s="10">
        <f t="shared" si="6"/>
        <v>0</v>
      </c>
    </row>
    <row r="268" spans="1:4" x14ac:dyDescent="0.2">
      <c r="A268" s="15" t="s">
        <v>478</v>
      </c>
      <c r="B268">
        <v>3</v>
      </c>
      <c r="C268">
        <v>8.25</v>
      </c>
      <c r="D268" s="10">
        <f>B268*C268</f>
        <v>24.75</v>
      </c>
    </row>
    <row r="269" spans="1:4" x14ac:dyDescent="0.2">
      <c r="A269" t="s">
        <v>30</v>
      </c>
      <c r="D269" s="10">
        <f t="shared" si="6"/>
        <v>0</v>
      </c>
    </row>
    <row r="270" spans="1:4" x14ac:dyDescent="0.2">
      <c r="A270" t="s">
        <v>50</v>
      </c>
      <c r="D270" s="10">
        <f t="shared" si="6"/>
        <v>0</v>
      </c>
    </row>
    <row r="271" spans="1:4" x14ac:dyDescent="0.2">
      <c r="A271" t="s">
        <v>37</v>
      </c>
      <c r="D271" s="10">
        <f t="shared" si="6"/>
        <v>0</v>
      </c>
    </row>
    <row r="272" spans="1:4" x14ac:dyDescent="0.2">
      <c r="A272" t="s">
        <v>20</v>
      </c>
      <c r="D272" s="10">
        <f t="shared" si="6"/>
        <v>0</v>
      </c>
    </row>
    <row r="273" spans="1:4" x14ac:dyDescent="0.2">
      <c r="A273" s="15" t="s">
        <v>96</v>
      </c>
      <c r="D273" s="10">
        <f t="shared" si="6"/>
        <v>0</v>
      </c>
    </row>
    <row r="274" spans="1:4" x14ac:dyDescent="0.2">
      <c r="A274" s="15" t="s">
        <v>263</v>
      </c>
      <c r="B274">
        <v>6</v>
      </c>
      <c r="C274">
        <v>0.67</v>
      </c>
      <c r="D274" s="10">
        <f>+B274*C274</f>
        <v>4.0200000000000005</v>
      </c>
    </row>
    <row r="275" spans="1:4" x14ac:dyDescent="0.2">
      <c r="A275" t="s">
        <v>62</v>
      </c>
      <c r="D275" s="10">
        <f t="shared" si="6"/>
        <v>0</v>
      </c>
    </row>
    <row r="276" spans="1:4" x14ac:dyDescent="0.2">
      <c r="A276" t="s">
        <v>493</v>
      </c>
      <c r="B276">
        <v>1</v>
      </c>
      <c r="C276">
        <v>99.99</v>
      </c>
      <c r="D276" s="10">
        <f>B276*C276</f>
        <v>99.99</v>
      </c>
    </row>
    <row r="277" spans="1:4" x14ac:dyDescent="0.2">
      <c r="A277" t="s">
        <v>79</v>
      </c>
      <c r="D277" s="10">
        <f t="shared" si="6"/>
        <v>0</v>
      </c>
    </row>
    <row r="278" spans="1:4" x14ac:dyDescent="0.2">
      <c r="A278" t="s">
        <v>110</v>
      </c>
      <c r="D278" s="10">
        <f t="shared" si="6"/>
        <v>0</v>
      </c>
    </row>
    <row r="279" spans="1:4" x14ac:dyDescent="0.2">
      <c r="A279" t="s">
        <v>280</v>
      </c>
      <c r="B279">
        <v>1</v>
      </c>
      <c r="C279">
        <v>8.9499999999999993</v>
      </c>
      <c r="D279" s="10">
        <f>+B279*C279</f>
        <v>8.9499999999999993</v>
      </c>
    </row>
    <row r="280" spans="1:4" x14ac:dyDescent="0.2">
      <c r="A280" t="s">
        <v>281</v>
      </c>
      <c r="B280">
        <v>1</v>
      </c>
      <c r="C280">
        <v>11.95</v>
      </c>
      <c r="D280" s="10">
        <f>+B280*C280</f>
        <v>11.95</v>
      </c>
    </row>
    <row r="281" spans="1:4" x14ac:dyDescent="0.2">
      <c r="A281" s="15" t="s">
        <v>258</v>
      </c>
      <c r="B281">
        <v>0</v>
      </c>
      <c r="C281">
        <v>2.38</v>
      </c>
      <c r="D281" s="10">
        <f t="shared" si="6"/>
        <v>0</v>
      </c>
    </row>
    <row r="282" spans="1:4" x14ac:dyDescent="0.2">
      <c r="A282" s="14" t="s">
        <v>97</v>
      </c>
      <c r="B282">
        <v>1</v>
      </c>
      <c r="C282">
        <v>0.78</v>
      </c>
      <c r="D282" s="10">
        <f t="shared" si="6"/>
        <v>0.78</v>
      </c>
    </row>
    <row r="283" spans="1:4" x14ac:dyDescent="0.2">
      <c r="A283" s="15" t="s">
        <v>259</v>
      </c>
      <c r="B283">
        <v>5</v>
      </c>
      <c r="C283">
        <v>1.9</v>
      </c>
      <c r="D283" s="10">
        <f t="shared" si="6"/>
        <v>9.5</v>
      </c>
    </row>
    <row r="284" spans="1:4" x14ac:dyDescent="0.2">
      <c r="A284" t="s">
        <v>78</v>
      </c>
      <c r="D284" s="10">
        <f t="shared" si="6"/>
        <v>0</v>
      </c>
    </row>
    <row r="285" spans="1:4" x14ac:dyDescent="0.2">
      <c r="A285" t="s">
        <v>77</v>
      </c>
      <c r="B285">
        <v>7</v>
      </c>
      <c r="C285">
        <v>1.65</v>
      </c>
      <c r="D285" s="10">
        <f t="shared" si="6"/>
        <v>11.549999999999999</v>
      </c>
    </row>
    <row r="290" spans="1:6" x14ac:dyDescent="0.2">
      <c r="B290" s="5" t="s">
        <v>85</v>
      </c>
      <c r="C290" s="5"/>
      <c r="D290" s="10">
        <f>SUM(D99:D285)</f>
        <v>2205.7156000000004</v>
      </c>
    </row>
    <row r="293" spans="1:6" ht="18.75" x14ac:dyDescent="0.25">
      <c r="A293" s="6" t="s">
        <v>80</v>
      </c>
      <c r="B293" s="7" t="s">
        <v>82</v>
      </c>
      <c r="C293" s="7" t="s">
        <v>83</v>
      </c>
      <c r="D293" s="11" t="s">
        <v>84</v>
      </c>
    </row>
    <row r="294" spans="1:6" x14ac:dyDescent="0.2">
      <c r="A294" t="s">
        <v>362</v>
      </c>
      <c r="B294">
        <v>2.15</v>
      </c>
      <c r="C294">
        <v>1.5</v>
      </c>
      <c r="D294" s="10">
        <f>+B294*C294</f>
        <v>3.2249999999999996</v>
      </c>
    </row>
    <row r="295" spans="1:6" x14ac:dyDescent="0.2">
      <c r="A295" t="s">
        <v>361</v>
      </c>
      <c r="B295">
        <v>10.4</v>
      </c>
      <c r="C295">
        <v>7.9</v>
      </c>
      <c r="D295" s="10">
        <f>+B295*C295</f>
        <v>82.160000000000011</v>
      </c>
    </row>
    <row r="296" spans="1:6" x14ac:dyDescent="0.2">
      <c r="A296" t="s">
        <v>231</v>
      </c>
      <c r="B296">
        <v>11.8</v>
      </c>
      <c r="C296">
        <v>12.9</v>
      </c>
      <c r="D296" s="10">
        <f t="shared" ref="D296:D309" si="7">+B296*C296</f>
        <v>152.22000000000003</v>
      </c>
    </row>
    <row r="297" spans="1:6" x14ac:dyDescent="0.2">
      <c r="A297" t="s">
        <v>232</v>
      </c>
      <c r="B297">
        <v>18.22</v>
      </c>
      <c r="C297">
        <v>5.3</v>
      </c>
      <c r="D297" s="10">
        <f t="shared" si="7"/>
        <v>96.565999999999988</v>
      </c>
    </row>
    <row r="298" spans="1:6" x14ac:dyDescent="0.2">
      <c r="A298" t="s">
        <v>233</v>
      </c>
      <c r="B298">
        <v>6</v>
      </c>
      <c r="C298">
        <v>2.97</v>
      </c>
      <c r="D298" s="10">
        <f t="shared" si="7"/>
        <v>17.82</v>
      </c>
    </row>
    <row r="299" spans="1:6" x14ac:dyDescent="0.2">
      <c r="A299" t="s">
        <v>234</v>
      </c>
      <c r="B299">
        <v>6</v>
      </c>
      <c r="C299">
        <v>2.97</v>
      </c>
      <c r="D299" s="10">
        <f t="shared" si="7"/>
        <v>17.82</v>
      </c>
    </row>
    <row r="300" spans="1:6" x14ac:dyDescent="0.2">
      <c r="A300" t="s">
        <v>235</v>
      </c>
      <c r="B300">
        <v>6</v>
      </c>
      <c r="C300">
        <v>7.56</v>
      </c>
      <c r="D300" s="10">
        <f t="shared" si="7"/>
        <v>45.36</v>
      </c>
    </row>
    <row r="301" spans="1:6" x14ac:dyDescent="0.2">
      <c r="A301" t="s">
        <v>236</v>
      </c>
      <c r="B301">
        <v>5</v>
      </c>
      <c r="C301">
        <v>30</v>
      </c>
      <c r="D301" s="10">
        <f t="shared" si="7"/>
        <v>150</v>
      </c>
    </row>
    <row r="302" spans="1:6" x14ac:dyDescent="0.2">
      <c r="A302" t="s">
        <v>363</v>
      </c>
      <c r="B302">
        <v>7.5</v>
      </c>
      <c r="C302">
        <v>6.95</v>
      </c>
      <c r="D302" s="10">
        <f t="shared" si="7"/>
        <v>52.125</v>
      </c>
      <c r="F302" s="10"/>
    </row>
    <row r="303" spans="1:6" x14ac:dyDescent="0.2">
      <c r="A303" t="s">
        <v>364</v>
      </c>
      <c r="B303">
        <v>1</v>
      </c>
      <c r="C303">
        <v>6.15</v>
      </c>
      <c r="D303" s="10">
        <f t="shared" si="7"/>
        <v>6.15</v>
      </c>
    </row>
    <row r="304" spans="1:6" x14ac:dyDescent="0.2">
      <c r="A304" t="s">
        <v>369</v>
      </c>
      <c r="B304">
        <v>5</v>
      </c>
      <c r="C304">
        <v>7.9</v>
      </c>
      <c r="D304" s="10">
        <f>B304*C304</f>
        <v>39.5</v>
      </c>
    </row>
    <row r="305" spans="1:4" x14ac:dyDescent="0.2">
      <c r="A305" t="s">
        <v>368</v>
      </c>
      <c r="B305">
        <v>3</v>
      </c>
      <c r="C305">
        <v>6.4</v>
      </c>
      <c r="D305" s="10">
        <f>B305*C305</f>
        <v>19.200000000000003</v>
      </c>
    </row>
    <row r="306" spans="1:4" x14ac:dyDescent="0.2">
      <c r="A306" t="s">
        <v>367</v>
      </c>
      <c r="B306">
        <v>1</v>
      </c>
      <c r="C306">
        <v>1.05</v>
      </c>
      <c r="D306" s="10">
        <f>B306*C306</f>
        <v>1.05</v>
      </c>
    </row>
    <row r="307" spans="1:4" x14ac:dyDescent="0.2">
      <c r="A307" t="s">
        <v>366</v>
      </c>
      <c r="B307">
        <v>2</v>
      </c>
      <c r="C307">
        <v>10.9</v>
      </c>
      <c r="D307" s="10">
        <f>B307*C307</f>
        <v>21.8</v>
      </c>
    </row>
    <row r="308" spans="1:4" x14ac:dyDescent="0.2">
      <c r="A308" t="s">
        <v>365</v>
      </c>
      <c r="B308">
        <v>2.2999999999999998</v>
      </c>
      <c r="C308">
        <v>13.9</v>
      </c>
      <c r="D308" s="10">
        <f t="shared" si="7"/>
        <v>31.97</v>
      </c>
    </row>
    <row r="309" spans="1:4" x14ac:dyDescent="0.2">
      <c r="B309" s="5" t="s">
        <v>302</v>
      </c>
      <c r="D309" s="17">
        <f>SUM(D294:D301)</f>
        <v>565.17100000000005</v>
      </c>
    </row>
    <row r="310" spans="1:4" ht="18.75" x14ac:dyDescent="0.25">
      <c r="A310" s="6" t="s">
        <v>299</v>
      </c>
    </row>
    <row r="311" spans="1:4" x14ac:dyDescent="0.2">
      <c r="A311" s="15" t="s">
        <v>321</v>
      </c>
      <c r="B311">
        <v>1</v>
      </c>
      <c r="C311">
        <v>8.5</v>
      </c>
      <c r="D311" s="10">
        <f>+B311*C311</f>
        <v>8.5</v>
      </c>
    </row>
    <row r="312" spans="1:4" x14ac:dyDescent="0.2">
      <c r="A312" t="s">
        <v>300</v>
      </c>
      <c r="B312">
        <v>1</v>
      </c>
      <c r="C312">
        <v>6.16</v>
      </c>
      <c r="D312" s="10">
        <f>+B312*C312</f>
        <v>6.16</v>
      </c>
    </row>
    <row r="313" spans="1:4" x14ac:dyDescent="0.2">
      <c r="A313" t="s">
        <v>301</v>
      </c>
      <c r="C313">
        <v>23.68</v>
      </c>
      <c r="D313" s="10">
        <f>+B313*C313</f>
        <v>0</v>
      </c>
    </row>
    <row r="314" spans="1:4" x14ac:dyDescent="0.2">
      <c r="A314" t="s">
        <v>322</v>
      </c>
      <c r="B314">
        <v>1</v>
      </c>
      <c r="C314">
        <v>18.37</v>
      </c>
      <c r="D314" s="10">
        <f>+B314*C314</f>
        <v>18.37</v>
      </c>
    </row>
    <row r="315" spans="1:4" x14ac:dyDescent="0.2">
      <c r="A315" t="s">
        <v>323</v>
      </c>
      <c r="B315">
        <v>1</v>
      </c>
      <c r="C315">
        <v>11.62</v>
      </c>
      <c r="D315" s="10">
        <f>+B315*C315</f>
        <v>11.62</v>
      </c>
    </row>
    <row r="316" spans="1:4" x14ac:dyDescent="0.2">
      <c r="A316" t="s">
        <v>324</v>
      </c>
      <c r="B316">
        <v>0.92</v>
      </c>
      <c r="C316">
        <v>13.07</v>
      </c>
      <c r="D316" s="10">
        <f>+B316*C316</f>
        <v>12.0244</v>
      </c>
    </row>
    <row r="317" spans="1:4" x14ac:dyDescent="0.2">
      <c r="A317" t="s">
        <v>325</v>
      </c>
      <c r="B317">
        <v>0.2</v>
      </c>
      <c r="C317">
        <v>23.19</v>
      </c>
      <c r="D317" s="10">
        <f>+B317*C317</f>
        <v>4.6380000000000008</v>
      </c>
    </row>
    <row r="318" spans="1:4" x14ac:dyDescent="0.2">
      <c r="A318" t="s">
        <v>303</v>
      </c>
      <c r="B318" s="10">
        <v>0.33</v>
      </c>
      <c r="C318">
        <v>55.53</v>
      </c>
      <c r="D318" s="10">
        <f>+B318*C318</f>
        <v>18.3249</v>
      </c>
    </row>
    <row r="319" spans="1:4" x14ac:dyDescent="0.2">
      <c r="A319" t="s">
        <v>304</v>
      </c>
      <c r="B319">
        <v>1</v>
      </c>
      <c r="C319">
        <v>11.9</v>
      </c>
      <c r="D319" s="10">
        <f>+B319*C319</f>
        <v>11.9</v>
      </c>
    </row>
    <row r="320" spans="1:4" x14ac:dyDescent="0.2">
      <c r="A320" t="s">
        <v>326</v>
      </c>
      <c r="B320">
        <v>2</v>
      </c>
      <c r="C320">
        <v>17.989999999999998</v>
      </c>
      <c r="D320" s="10">
        <f>+B320*C320</f>
        <v>35.979999999999997</v>
      </c>
    </row>
    <row r="321" spans="1:4" x14ac:dyDescent="0.2">
      <c r="A321" t="s">
        <v>327</v>
      </c>
      <c r="B321">
        <v>2</v>
      </c>
      <c r="C321">
        <v>27.12</v>
      </c>
      <c r="D321" s="10">
        <f>+B321*C321</f>
        <v>54.24</v>
      </c>
    </row>
    <row r="322" spans="1:4" x14ac:dyDescent="0.2">
      <c r="A322" t="s">
        <v>328</v>
      </c>
      <c r="B322">
        <v>0.8</v>
      </c>
      <c r="C322">
        <v>5.54</v>
      </c>
      <c r="D322" s="10">
        <f>+B322*C322</f>
        <v>4.4320000000000004</v>
      </c>
    </row>
    <row r="323" spans="1:4" x14ac:dyDescent="0.2">
      <c r="A323" t="s">
        <v>305</v>
      </c>
      <c r="B323">
        <v>1</v>
      </c>
      <c r="C323">
        <v>17.899999999999999</v>
      </c>
      <c r="D323" s="10">
        <f>+B323*C323</f>
        <v>17.899999999999999</v>
      </c>
    </row>
    <row r="324" spans="1:4" x14ac:dyDescent="0.2">
      <c r="A324" t="s">
        <v>329</v>
      </c>
      <c r="B324">
        <v>0.5</v>
      </c>
      <c r="C324">
        <v>7.84</v>
      </c>
      <c r="D324" s="10">
        <f>+B324*C324</f>
        <v>3.92</v>
      </c>
    </row>
    <row r="325" spans="1:4" x14ac:dyDescent="0.2">
      <c r="A325" t="s">
        <v>330</v>
      </c>
      <c r="B325">
        <v>1</v>
      </c>
      <c r="C325">
        <v>10.4</v>
      </c>
      <c r="D325" s="10">
        <f>+B325*C325</f>
        <v>10.4</v>
      </c>
    </row>
    <row r="326" spans="1:4" x14ac:dyDescent="0.2">
      <c r="A326" t="s">
        <v>331</v>
      </c>
      <c r="B326">
        <v>0.4</v>
      </c>
      <c r="C326">
        <v>10.029999999999999</v>
      </c>
      <c r="D326" s="10">
        <f>+B326*C326</f>
        <v>4.0119999999999996</v>
      </c>
    </row>
    <row r="327" spans="1:4" x14ac:dyDescent="0.2">
      <c r="A327" t="s">
        <v>339</v>
      </c>
      <c r="B327">
        <v>1</v>
      </c>
      <c r="C327">
        <v>29.24</v>
      </c>
      <c r="D327" s="10">
        <f>+B327*C327</f>
        <v>29.24</v>
      </c>
    </row>
    <row r="328" spans="1:4" x14ac:dyDescent="0.2">
      <c r="B328" s="5" t="s">
        <v>85</v>
      </c>
      <c r="C328" s="5"/>
      <c r="D328" s="8">
        <f>SUM(D311:D327)</f>
        <v>251.66130000000001</v>
      </c>
    </row>
    <row r="330" spans="1:4" ht="21" x14ac:dyDescent="0.3">
      <c r="B330" s="9" t="s">
        <v>86</v>
      </c>
      <c r="D330" s="12">
        <f>+D46+D65+D78+D96+D290+D328+D309</f>
        <v>3991.3480400000008</v>
      </c>
    </row>
  </sheetData>
  <sortState xmlns:xlrd2="http://schemas.microsoft.com/office/spreadsheetml/2017/richdata2" ref="A293:D309">
    <sortCondition ref="A293"/>
  </sortState>
  <pageMargins left="0.7" right="0.7" top="0.51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4"/>
  <sheetViews>
    <sheetView tabSelected="1" topLeftCell="A107" zoomScaleSheetLayoutView="51" workbookViewId="0" xr3:uid="{958C4451-9541-5A59-BF78-D2F731DF1C81}">
      <selection activeCell="B116" sqref="B116"/>
    </sheetView>
  </sheetViews>
  <sheetFormatPr defaultColWidth="11.43359375" defaultRowHeight="15" x14ac:dyDescent="0.2"/>
  <cols>
    <col min="1" max="1" width="45.0625" customWidth="1"/>
    <col min="2" max="2" width="11.703125" style="2" bestFit="1" customWidth="1"/>
    <col min="3" max="3" width="15.19921875" style="2" customWidth="1"/>
    <col min="4" max="4" width="12.5078125" style="3" customWidth="1"/>
  </cols>
  <sheetData>
    <row r="1" spans="1:5" ht="23.25" x14ac:dyDescent="0.3">
      <c r="B1" s="4" t="s">
        <v>87</v>
      </c>
    </row>
    <row r="3" spans="1:5" ht="18.75" x14ac:dyDescent="0.25">
      <c r="A3" s="6" t="s">
        <v>188</v>
      </c>
      <c r="B3" s="13" t="s">
        <v>82</v>
      </c>
      <c r="C3" s="13" t="s">
        <v>83</v>
      </c>
      <c r="D3" s="13" t="s">
        <v>88</v>
      </c>
      <c r="E3" s="13" t="s">
        <v>500</v>
      </c>
    </row>
    <row r="4" spans="1:5" x14ac:dyDescent="0.2">
      <c r="A4" t="s">
        <v>121</v>
      </c>
      <c r="B4" s="2">
        <v>10</v>
      </c>
      <c r="C4" s="2">
        <v>12.95</v>
      </c>
      <c r="D4" s="2">
        <f>+B4*C4</f>
        <v>129.5</v>
      </c>
      <c r="E4" s="2"/>
    </row>
    <row r="5" spans="1:5" x14ac:dyDescent="0.2">
      <c r="A5" t="s">
        <v>122</v>
      </c>
      <c r="B5" s="2">
        <v>4</v>
      </c>
      <c r="C5" s="2">
        <v>8.01</v>
      </c>
      <c r="D5" s="2">
        <f t="shared" ref="D5:D46" si="0">+B5*C5</f>
        <v>32.04</v>
      </c>
      <c r="E5" s="2"/>
    </row>
    <row r="6" spans="1:5" x14ac:dyDescent="0.2">
      <c r="A6" t="s">
        <v>387</v>
      </c>
      <c r="B6" s="2">
        <v>11</v>
      </c>
      <c r="C6" s="2">
        <v>10.79</v>
      </c>
      <c r="D6" s="2">
        <f t="shared" si="0"/>
        <v>118.69</v>
      </c>
      <c r="E6" s="2"/>
    </row>
    <row r="7" spans="1:5" x14ac:dyDescent="0.2">
      <c r="A7" t="s">
        <v>386</v>
      </c>
      <c r="B7" s="2">
        <v>0</v>
      </c>
      <c r="C7" s="2">
        <v>6.76</v>
      </c>
      <c r="D7" s="2">
        <f t="shared" si="0"/>
        <v>0</v>
      </c>
      <c r="E7" s="2"/>
    </row>
    <row r="8" spans="1:5" x14ac:dyDescent="0.2">
      <c r="A8" t="s">
        <v>388</v>
      </c>
      <c r="B8" s="2">
        <v>7</v>
      </c>
      <c r="C8" s="2">
        <v>5.0199999999999996</v>
      </c>
      <c r="D8" s="2">
        <f t="shared" si="0"/>
        <v>35.14</v>
      </c>
      <c r="E8" s="2"/>
    </row>
    <row r="9" spans="1:5" x14ac:dyDescent="0.2">
      <c r="A9" t="s">
        <v>409</v>
      </c>
      <c r="B9" s="2">
        <v>5</v>
      </c>
      <c r="C9" s="2">
        <v>6.8</v>
      </c>
      <c r="D9" s="2">
        <f t="shared" si="0"/>
        <v>34</v>
      </c>
      <c r="E9" s="2"/>
    </row>
    <row r="10" spans="1:5" x14ac:dyDescent="0.2">
      <c r="A10" t="s">
        <v>123</v>
      </c>
      <c r="B10" s="2">
        <v>2</v>
      </c>
      <c r="C10" s="2">
        <v>39.6</v>
      </c>
      <c r="D10" s="2">
        <f t="shared" si="0"/>
        <v>79.2</v>
      </c>
      <c r="E10" s="2"/>
    </row>
    <row r="11" spans="1:5" x14ac:dyDescent="0.2">
      <c r="A11" t="s">
        <v>496</v>
      </c>
      <c r="B11" s="2">
        <v>3</v>
      </c>
      <c r="C11" s="2">
        <v>0</v>
      </c>
      <c r="D11" s="2">
        <f t="shared" si="0"/>
        <v>0</v>
      </c>
      <c r="E11" s="2"/>
    </row>
    <row r="12" spans="1:5" x14ac:dyDescent="0.2">
      <c r="A12" t="s">
        <v>498</v>
      </c>
      <c r="D12" s="2">
        <f>+B12*C12</f>
        <v>0</v>
      </c>
      <c r="E12" s="2"/>
    </row>
    <row r="13" spans="1:5" x14ac:dyDescent="0.2">
      <c r="A13" t="s">
        <v>124</v>
      </c>
      <c r="B13" s="2">
        <v>7</v>
      </c>
      <c r="C13" s="2">
        <v>23.25</v>
      </c>
      <c r="D13" s="2">
        <f t="shared" si="0"/>
        <v>162.75</v>
      </c>
      <c r="E13" s="2"/>
    </row>
    <row r="14" spans="1:5" x14ac:dyDescent="0.2">
      <c r="A14" t="s">
        <v>125</v>
      </c>
      <c r="B14" s="2">
        <v>1</v>
      </c>
      <c r="C14" s="2">
        <v>24.96</v>
      </c>
      <c r="D14" s="2">
        <f t="shared" si="0"/>
        <v>24.96</v>
      </c>
      <c r="E14" s="2"/>
    </row>
    <row r="15" spans="1:5" x14ac:dyDescent="0.2">
      <c r="A15" t="s">
        <v>126</v>
      </c>
      <c r="B15" s="2">
        <v>2</v>
      </c>
      <c r="C15" s="2">
        <v>14.89</v>
      </c>
      <c r="D15" s="2">
        <f t="shared" si="0"/>
        <v>29.78</v>
      </c>
      <c r="E15" s="2"/>
    </row>
    <row r="16" spans="1:5" x14ac:dyDescent="0.2">
      <c r="A16" t="s">
        <v>389</v>
      </c>
      <c r="B16" s="2">
        <v>5</v>
      </c>
      <c r="C16" s="2">
        <v>17.02</v>
      </c>
      <c r="D16" s="2">
        <f t="shared" si="0"/>
        <v>85.1</v>
      </c>
      <c r="E16" s="2"/>
    </row>
    <row r="17" spans="1:5" x14ac:dyDescent="0.2">
      <c r="A17" t="s">
        <v>390</v>
      </c>
      <c r="B17" s="2">
        <v>4</v>
      </c>
      <c r="C17" s="2">
        <v>10.62</v>
      </c>
      <c r="D17" s="2">
        <f t="shared" si="0"/>
        <v>42.48</v>
      </c>
      <c r="E17" s="2"/>
    </row>
    <row r="18" spans="1:5" x14ac:dyDescent="0.2">
      <c r="A18" t="s">
        <v>391</v>
      </c>
      <c r="B18" s="2">
        <v>2</v>
      </c>
      <c r="C18" s="2">
        <v>10.95</v>
      </c>
      <c r="D18" s="2">
        <f t="shared" si="0"/>
        <v>21.9</v>
      </c>
      <c r="E18" s="2"/>
    </row>
    <row r="19" spans="1:5" x14ac:dyDescent="0.2">
      <c r="A19" t="s">
        <v>392</v>
      </c>
      <c r="B19" s="2">
        <v>2</v>
      </c>
      <c r="C19" s="2">
        <v>30</v>
      </c>
      <c r="D19" s="2">
        <f t="shared" si="0"/>
        <v>60</v>
      </c>
      <c r="E19" s="2"/>
    </row>
    <row r="20" spans="1:5" x14ac:dyDescent="0.2">
      <c r="A20" t="s">
        <v>393</v>
      </c>
      <c r="B20" s="2">
        <v>2</v>
      </c>
      <c r="C20" s="2">
        <v>29.9</v>
      </c>
      <c r="D20" s="2">
        <f t="shared" si="0"/>
        <v>59.8</v>
      </c>
      <c r="E20" s="2"/>
    </row>
    <row r="21" spans="1:5" x14ac:dyDescent="0.2">
      <c r="A21" t="s">
        <v>127</v>
      </c>
      <c r="B21" s="2">
        <v>9</v>
      </c>
      <c r="C21" s="2">
        <v>13.05</v>
      </c>
      <c r="D21" s="2">
        <f t="shared" si="0"/>
        <v>117.45</v>
      </c>
      <c r="E21" s="2"/>
    </row>
    <row r="22" spans="1:5" x14ac:dyDescent="0.2">
      <c r="A22" t="s">
        <v>128</v>
      </c>
      <c r="B22" s="2">
        <v>3</v>
      </c>
      <c r="C22" s="2">
        <v>13.26</v>
      </c>
      <c r="D22" s="2">
        <f t="shared" si="0"/>
        <v>39.78</v>
      </c>
      <c r="E22" s="2"/>
    </row>
    <row r="23" spans="1:5" x14ac:dyDescent="0.2">
      <c r="A23" t="s">
        <v>410</v>
      </c>
      <c r="B23" s="2">
        <v>7</v>
      </c>
      <c r="C23" s="2">
        <v>10.4</v>
      </c>
      <c r="D23" s="2">
        <f t="shared" si="0"/>
        <v>72.8</v>
      </c>
      <c r="E23" s="2"/>
    </row>
    <row r="24" spans="1:5" x14ac:dyDescent="0.2">
      <c r="A24" t="s">
        <v>394</v>
      </c>
      <c r="B24" s="2">
        <v>9</v>
      </c>
      <c r="C24" s="2">
        <v>6.25</v>
      </c>
      <c r="D24" s="2">
        <f t="shared" si="0"/>
        <v>56.25</v>
      </c>
      <c r="E24" s="2"/>
    </row>
    <row r="25" spans="1:5" x14ac:dyDescent="0.2">
      <c r="A25" t="s">
        <v>395</v>
      </c>
      <c r="B25" s="2">
        <v>5</v>
      </c>
      <c r="C25" s="2">
        <v>10</v>
      </c>
      <c r="D25" s="2">
        <f t="shared" si="0"/>
        <v>50</v>
      </c>
      <c r="E25" s="2"/>
    </row>
    <row r="26" spans="1:5" x14ac:dyDescent="0.2">
      <c r="A26" t="s">
        <v>396</v>
      </c>
      <c r="B26" s="2">
        <v>3</v>
      </c>
      <c r="C26" s="2">
        <v>16.77</v>
      </c>
      <c r="D26" s="2">
        <f t="shared" si="0"/>
        <v>50.31</v>
      </c>
      <c r="E26" s="2"/>
    </row>
    <row r="27" spans="1:5" x14ac:dyDescent="0.2">
      <c r="A27" t="s">
        <v>397</v>
      </c>
      <c r="B27" s="2">
        <v>7</v>
      </c>
      <c r="C27" s="2">
        <v>6.4</v>
      </c>
      <c r="D27" s="2">
        <f>+B27*C27</f>
        <v>44.800000000000004</v>
      </c>
      <c r="E27" s="2"/>
    </row>
    <row r="28" spans="1:5" x14ac:dyDescent="0.2">
      <c r="A28" t="s">
        <v>499</v>
      </c>
      <c r="B28" s="2">
        <v>2</v>
      </c>
      <c r="D28" s="2">
        <f t="shared" si="0"/>
        <v>0</v>
      </c>
      <c r="E28" s="2" t="s">
        <v>497</v>
      </c>
    </row>
    <row r="29" spans="1:5" x14ac:dyDescent="0.2">
      <c r="A29" t="s">
        <v>501</v>
      </c>
      <c r="B29" s="2">
        <v>5</v>
      </c>
      <c r="D29" s="2">
        <f t="shared" si="0"/>
        <v>0</v>
      </c>
      <c r="E29" s="2"/>
    </row>
    <row r="30" spans="1:5" x14ac:dyDescent="0.2">
      <c r="A30" t="s">
        <v>502</v>
      </c>
      <c r="B30" s="2">
        <v>2</v>
      </c>
      <c r="D30" s="2">
        <f t="shared" si="0"/>
        <v>0</v>
      </c>
      <c r="E30" s="2"/>
    </row>
    <row r="31" spans="1:5" x14ac:dyDescent="0.2">
      <c r="A31" t="s">
        <v>503</v>
      </c>
      <c r="B31" s="2">
        <v>6</v>
      </c>
      <c r="D31" s="2">
        <f t="shared" si="0"/>
        <v>0</v>
      </c>
      <c r="E31" s="2"/>
    </row>
    <row r="32" spans="1:5" x14ac:dyDescent="0.2">
      <c r="A32" t="s">
        <v>398</v>
      </c>
      <c r="B32" s="2">
        <v>4</v>
      </c>
      <c r="C32" s="2">
        <v>6.9</v>
      </c>
      <c r="D32" s="2">
        <f t="shared" si="0"/>
        <v>27.6</v>
      </c>
      <c r="E32" s="2"/>
    </row>
    <row r="33" spans="1:5" x14ac:dyDescent="0.2">
      <c r="A33" t="s">
        <v>399</v>
      </c>
      <c r="B33" s="2">
        <v>3</v>
      </c>
      <c r="C33" s="2">
        <v>6.4</v>
      </c>
      <c r="D33" s="2">
        <f>+B33*C33</f>
        <v>19.200000000000003</v>
      </c>
      <c r="E33" s="2"/>
    </row>
    <row r="34" spans="1:5" x14ac:dyDescent="0.2">
      <c r="A34" t="s">
        <v>504</v>
      </c>
      <c r="B34" s="2">
        <v>1</v>
      </c>
      <c r="C34" s="2">
        <v>7.52</v>
      </c>
      <c r="D34" s="2">
        <f t="shared" si="0"/>
        <v>7.52</v>
      </c>
      <c r="E34" s="2"/>
    </row>
    <row r="35" spans="1:5" x14ac:dyDescent="0.2">
      <c r="A35" t="s">
        <v>129</v>
      </c>
      <c r="B35" s="2">
        <v>18</v>
      </c>
      <c r="C35" s="2">
        <v>12.7</v>
      </c>
      <c r="D35" s="2">
        <f t="shared" si="0"/>
        <v>228.6</v>
      </c>
      <c r="E35" s="2"/>
    </row>
    <row r="36" spans="1:5" x14ac:dyDescent="0.2">
      <c r="A36" t="s">
        <v>505</v>
      </c>
      <c r="B36" s="2">
        <v>7</v>
      </c>
      <c r="D36" s="2">
        <f t="shared" si="0"/>
        <v>0</v>
      </c>
      <c r="E36" s="2"/>
    </row>
    <row r="37" spans="1:5" x14ac:dyDescent="0.2">
      <c r="A37" t="s">
        <v>400</v>
      </c>
      <c r="B37" s="2">
        <v>3</v>
      </c>
      <c r="C37" s="2">
        <v>11.21</v>
      </c>
      <c r="D37" s="2">
        <f t="shared" si="0"/>
        <v>33.630000000000003</v>
      </c>
      <c r="E37" s="2"/>
    </row>
    <row r="38" spans="1:5" x14ac:dyDescent="0.2">
      <c r="A38" t="s">
        <v>401</v>
      </c>
      <c r="B38" s="2">
        <v>0</v>
      </c>
      <c r="C38" s="2">
        <v>6.61</v>
      </c>
      <c r="D38" s="2">
        <f t="shared" si="0"/>
        <v>0</v>
      </c>
      <c r="E38" s="2"/>
    </row>
    <row r="39" spans="1:5" x14ac:dyDescent="0.2">
      <c r="A39" t="s">
        <v>402</v>
      </c>
      <c r="B39" s="2">
        <v>6</v>
      </c>
      <c r="C39" s="2">
        <v>7.95</v>
      </c>
      <c r="D39" s="2">
        <f t="shared" si="0"/>
        <v>47.7</v>
      </c>
      <c r="E39" s="2"/>
    </row>
    <row r="40" spans="1:5" x14ac:dyDescent="0.2">
      <c r="A40" t="s">
        <v>403</v>
      </c>
      <c r="B40" s="2">
        <v>6</v>
      </c>
      <c r="C40" s="2">
        <v>8.82</v>
      </c>
      <c r="D40" s="2">
        <f t="shared" si="0"/>
        <v>52.92</v>
      </c>
      <c r="E40" s="2"/>
    </row>
    <row r="41" spans="1:5" x14ac:dyDescent="0.2">
      <c r="A41" t="s">
        <v>130</v>
      </c>
      <c r="B41" s="2">
        <v>12</v>
      </c>
      <c r="C41" s="2">
        <v>6.17</v>
      </c>
      <c r="D41" s="2">
        <f t="shared" si="0"/>
        <v>74.039999999999992</v>
      </c>
      <c r="E41" s="2"/>
    </row>
    <row r="42" spans="1:5" x14ac:dyDescent="0.2">
      <c r="A42" t="s">
        <v>506</v>
      </c>
      <c r="B42" s="2">
        <v>4</v>
      </c>
      <c r="D42" s="2">
        <f>+B42*C42</f>
        <v>0</v>
      </c>
      <c r="E42" s="2"/>
    </row>
    <row r="43" spans="1:5" x14ac:dyDescent="0.2">
      <c r="A43" t="s">
        <v>507</v>
      </c>
      <c r="B43" s="2">
        <v>24</v>
      </c>
      <c r="D43" s="2">
        <f>+B43*C43</f>
        <v>0</v>
      </c>
      <c r="E43" s="2"/>
    </row>
    <row r="44" spans="1:5" x14ac:dyDescent="0.2">
      <c r="A44" t="s">
        <v>131</v>
      </c>
      <c r="B44" s="2">
        <v>5</v>
      </c>
      <c r="C44" s="2">
        <v>5.5</v>
      </c>
      <c r="D44" s="2">
        <f t="shared" si="0"/>
        <v>27.5</v>
      </c>
      <c r="E44" s="2"/>
    </row>
    <row r="45" spans="1:5" x14ac:dyDescent="0.2">
      <c r="A45" t="s">
        <v>508</v>
      </c>
      <c r="B45" s="2">
        <v>5</v>
      </c>
      <c r="C45" s="2">
        <v>10</v>
      </c>
      <c r="D45" s="2">
        <f t="shared" si="0"/>
        <v>50</v>
      </c>
      <c r="E45" s="2"/>
    </row>
    <row r="46" spans="1:5" x14ac:dyDescent="0.2">
      <c r="A46" t="s">
        <v>404</v>
      </c>
      <c r="B46" s="2">
        <v>3</v>
      </c>
      <c r="C46" s="2">
        <v>14.08</v>
      </c>
      <c r="D46" s="2">
        <f t="shared" si="0"/>
        <v>42.24</v>
      </c>
      <c r="E46" s="2"/>
    </row>
    <row r="47" spans="1:5" x14ac:dyDescent="0.2">
      <c r="A47" t="s">
        <v>411</v>
      </c>
      <c r="B47" s="2">
        <v>1</v>
      </c>
      <c r="C47" s="2">
        <v>38.6</v>
      </c>
      <c r="D47" s="2">
        <f>+B47*C47</f>
        <v>38.6</v>
      </c>
      <c r="E47" s="2"/>
    </row>
    <row r="48" spans="1:5" x14ac:dyDescent="0.2">
      <c r="A48" t="s">
        <v>412</v>
      </c>
      <c r="B48" s="2">
        <v>2</v>
      </c>
      <c r="C48" s="2">
        <v>24.96</v>
      </c>
      <c r="D48" s="2">
        <f>+B48*C48</f>
        <v>49.92</v>
      </c>
      <c r="E48" s="2"/>
    </row>
    <row r="49" spans="1:5" x14ac:dyDescent="0.2">
      <c r="A49" t="s">
        <v>432</v>
      </c>
      <c r="B49" s="2">
        <v>26</v>
      </c>
      <c r="C49" s="2">
        <v>17.25</v>
      </c>
      <c r="D49" s="2">
        <f>+B49*C49</f>
        <v>448.5</v>
      </c>
      <c r="E49" s="2"/>
    </row>
    <row r="50" spans="1:5" x14ac:dyDescent="0.2">
      <c r="A50" t="s">
        <v>405</v>
      </c>
      <c r="B50" s="2">
        <v>6</v>
      </c>
      <c r="C50" s="2">
        <v>10.8</v>
      </c>
      <c r="D50" s="2">
        <f>+B50*C50</f>
        <v>64.800000000000011</v>
      </c>
      <c r="E50" s="2"/>
    </row>
    <row r="51" spans="1:5" x14ac:dyDescent="0.2">
      <c r="A51" t="s">
        <v>132</v>
      </c>
      <c r="B51" s="2">
        <v>3</v>
      </c>
      <c r="C51" s="2">
        <v>27.52</v>
      </c>
      <c r="D51" s="2">
        <f>+B51*C51</f>
        <v>82.56</v>
      </c>
      <c r="E51" s="2"/>
    </row>
    <row r="52" spans="1:5" x14ac:dyDescent="0.2">
      <c r="A52" t="s">
        <v>406</v>
      </c>
      <c r="B52" s="2">
        <v>3</v>
      </c>
      <c r="C52" s="2">
        <v>13.26</v>
      </c>
      <c r="D52" s="2">
        <f>+B52*C52</f>
        <v>39.78</v>
      </c>
      <c r="E52" s="2"/>
    </row>
    <row r="53" spans="1:5" x14ac:dyDescent="0.2">
      <c r="A53" t="s">
        <v>133</v>
      </c>
      <c r="B53" s="2">
        <v>2</v>
      </c>
      <c r="C53" s="2">
        <v>10.050000000000001</v>
      </c>
      <c r="D53" s="2">
        <f>+B53*C53</f>
        <v>20.100000000000001</v>
      </c>
      <c r="E53" s="2"/>
    </row>
    <row r="54" spans="1:5" x14ac:dyDescent="0.2">
      <c r="A54" t="s">
        <v>413</v>
      </c>
      <c r="B54" s="2">
        <v>8</v>
      </c>
      <c r="C54" s="2">
        <v>4.95</v>
      </c>
      <c r="D54" s="2">
        <f>+B54*C54</f>
        <v>39.6</v>
      </c>
      <c r="E54" s="2"/>
    </row>
    <row r="55" spans="1:5" x14ac:dyDescent="0.2">
      <c r="A55" t="s">
        <v>407</v>
      </c>
      <c r="B55" s="2">
        <v>6</v>
      </c>
      <c r="C55" s="2">
        <v>17.559999999999999</v>
      </c>
      <c r="D55" s="2">
        <f>+B55*C55</f>
        <v>105.35999999999999</v>
      </c>
      <c r="E55" s="2"/>
    </row>
    <row r="56" spans="1:5" x14ac:dyDescent="0.2">
      <c r="A56" t="s">
        <v>509</v>
      </c>
      <c r="B56" s="2">
        <v>5</v>
      </c>
      <c r="D56" s="2">
        <f>+B56*C56</f>
        <v>0</v>
      </c>
      <c r="E56" s="2"/>
    </row>
    <row r="57" spans="1:5" x14ac:dyDescent="0.2">
      <c r="A57" t="s">
        <v>418</v>
      </c>
      <c r="B57" s="2">
        <v>7</v>
      </c>
      <c r="C57" s="2">
        <v>12.46</v>
      </c>
      <c r="D57" s="2">
        <f>+B57*C57</f>
        <v>87.22</v>
      </c>
      <c r="E57" s="2"/>
    </row>
    <row r="58" spans="1:5" x14ac:dyDescent="0.2">
      <c r="A58" t="s">
        <v>419</v>
      </c>
      <c r="B58" s="2">
        <v>2</v>
      </c>
      <c r="C58" s="2">
        <v>11.75</v>
      </c>
      <c r="D58" s="2">
        <f>+B58*C58</f>
        <v>23.5</v>
      </c>
      <c r="E58" s="2"/>
    </row>
    <row r="59" spans="1:5" x14ac:dyDescent="0.2">
      <c r="A59" t="s">
        <v>420</v>
      </c>
      <c r="B59" s="2">
        <v>9</v>
      </c>
      <c r="C59" s="2">
        <v>9.5</v>
      </c>
      <c r="D59" s="2">
        <f>+B59*C59</f>
        <v>85.5</v>
      </c>
      <c r="E59" s="2"/>
    </row>
    <row r="60" spans="1:5" x14ac:dyDescent="0.2">
      <c r="A60" t="s">
        <v>421</v>
      </c>
      <c r="B60" s="2">
        <v>9</v>
      </c>
      <c r="C60" s="2">
        <v>9.8000000000000007</v>
      </c>
      <c r="D60" s="2">
        <f>+B60*C60</f>
        <v>88.2</v>
      </c>
      <c r="E60" s="2"/>
    </row>
    <row r="61" spans="1:5" x14ac:dyDescent="0.2">
      <c r="A61" t="s">
        <v>422</v>
      </c>
      <c r="B61" s="2">
        <v>1</v>
      </c>
      <c r="C61" s="2">
        <v>9.52</v>
      </c>
      <c r="D61" s="2">
        <f>+B61*C61</f>
        <v>9.52</v>
      </c>
      <c r="E61" s="2"/>
    </row>
    <row r="62" spans="1:5" x14ac:dyDescent="0.2">
      <c r="A62" t="s">
        <v>423</v>
      </c>
      <c r="B62" s="2">
        <v>5</v>
      </c>
      <c r="C62" s="2">
        <v>6.25</v>
      </c>
      <c r="D62" s="2">
        <f>+B62*C62</f>
        <v>31.25</v>
      </c>
      <c r="E62" s="2"/>
    </row>
    <row r="63" spans="1:5" x14ac:dyDescent="0.2">
      <c r="A63" t="s">
        <v>424</v>
      </c>
      <c r="B63" s="2">
        <v>1</v>
      </c>
      <c r="C63" s="2">
        <v>6.29</v>
      </c>
      <c r="D63" s="2">
        <f>+B63*C63</f>
        <v>6.29</v>
      </c>
      <c r="E63" s="2"/>
    </row>
    <row r="64" spans="1:5" x14ac:dyDescent="0.2">
      <c r="A64" t="s">
        <v>425</v>
      </c>
      <c r="B64" s="2">
        <v>5</v>
      </c>
      <c r="C64" s="2">
        <v>5.53</v>
      </c>
      <c r="D64" s="2">
        <f>+B64*C64</f>
        <v>27.650000000000002</v>
      </c>
      <c r="E64" s="2"/>
    </row>
    <row r="65" spans="1:5" x14ac:dyDescent="0.2">
      <c r="A65" t="s">
        <v>510</v>
      </c>
      <c r="B65" s="2">
        <v>4</v>
      </c>
      <c r="D65" s="2">
        <f>+B65*C65</f>
        <v>0</v>
      </c>
      <c r="E65" s="2"/>
    </row>
    <row r="66" spans="1:5" x14ac:dyDescent="0.2">
      <c r="A66" t="s">
        <v>426</v>
      </c>
      <c r="B66" s="2">
        <v>6</v>
      </c>
      <c r="C66" s="2">
        <v>13.11</v>
      </c>
      <c r="D66" s="2">
        <f>+B66*C66</f>
        <v>78.66</v>
      </c>
      <c r="E66" s="2"/>
    </row>
    <row r="67" spans="1:5" x14ac:dyDescent="0.2">
      <c r="A67" t="s">
        <v>427</v>
      </c>
      <c r="B67" s="2">
        <v>11</v>
      </c>
      <c r="C67" s="2">
        <v>9</v>
      </c>
      <c r="D67" s="2">
        <f>+B67*C67</f>
        <v>99</v>
      </c>
      <c r="E67" s="2"/>
    </row>
    <row r="68" spans="1:5" x14ac:dyDescent="0.2">
      <c r="A68" t="s">
        <v>428</v>
      </c>
      <c r="B68" s="2">
        <v>6</v>
      </c>
      <c r="C68" s="2">
        <v>14.7</v>
      </c>
      <c r="D68" s="2">
        <f>+B68*C68</f>
        <v>88.199999999999989</v>
      </c>
      <c r="E68" s="2"/>
    </row>
    <row r="69" spans="1:5" x14ac:dyDescent="0.2">
      <c r="A69" t="s">
        <v>408</v>
      </c>
      <c r="B69" s="2">
        <v>1</v>
      </c>
      <c r="C69" s="2">
        <v>7.5</v>
      </c>
      <c r="D69" s="2">
        <f>+B69*C69</f>
        <v>7.5</v>
      </c>
      <c r="E69" s="2"/>
    </row>
    <row r="70" spans="1:5" x14ac:dyDescent="0.2">
      <c r="A70" t="s">
        <v>511</v>
      </c>
      <c r="B70" s="2">
        <v>4</v>
      </c>
      <c r="C70" s="2">
        <v>6.3</v>
      </c>
      <c r="D70" s="2">
        <f>+B70*C70</f>
        <v>25.2</v>
      </c>
      <c r="E70" s="2"/>
    </row>
    <row r="71" spans="1:5" x14ac:dyDescent="0.2">
      <c r="A71" t="s">
        <v>134</v>
      </c>
      <c r="B71" s="2">
        <v>12</v>
      </c>
      <c r="C71" s="2">
        <v>3.39</v>
      </c>
      <c r="D71" s="2">
        <f>+B71*C71</f>
        <v>40.68</v>
      </c>
      <c r="E71" s="2"/>
    </row>
    <row r="72" spans="1:5" x14ac:dyDescent="0.2">
      <c r="A72" t="s">
        <v>164</v>
      </c>
      <c r="B72" s="2">
        <v>1</v>
      </c>
      <c r="C72" s="2">
        <v>17.850000000000001</v>
      </c>
      <c r="D72" s="2">
        <f>+B72*C72</f>
        <v>17.850000000000001</v>
      </c>
      <c r="E72" s="2"/>
    </row>
    <row r="73" spans="1:5" x14ac:dyDescent="0.2">
      <c r="A73" t="s">
        <v>414</v>
      </c>
      <c r="B73" s="2">
        <v>3</v>
      </c>
      <c r="C73" s="2">
        <v>24</v>
      </c>
      <c r="D73" s="2">
        <f>+B73*C73</f>
        <v>72</v>
      </c>
      <c r="E73" s="2"/>
    </row>
    <row r="74" spans="1:5" x14ac:dyDescent="0.2">
      <c r="A74" t="s">
        <v>415</v>
      </c>
      <c r="B74" s="2">
        <v>2</v>
      </c>
      <c r="C74" s="2">
        <v>31</v>
      </c>
      <c r="D74" s="2">
        <f>+B74*C74</f>
        <v>62</v>
      </c>
      <c r="E74" s="2"/>
    </row>
    <row r="75" spans="1:5" x14ac:dyDescent="0.2">
      <c r="A75" t="s">
        <v>512</v>
      </c>
      <c r="B75" s="2">
        <v>2</v>
      </c>
      <c r="D75" s="2">
        <f>+B75*C75</f>
        <v>0</v>
      </c>
      <c r="E75" s="2"/>
    </row>
    <row r="76" spans="1:5" x14ac:dyDescent="0.2">
      <c r="A76" t="s">
        <v>429</v>
      </c>
      <c r="B76" s="2">
        <v>1</v>
      </c>
      <c r="C76" s="2">
        <v>37.799999999999997</v>
      </c>
      <c r="D76" s="2">
        <f>+B76*C76</f>
        <v>37.799999999999997</v>
      </c>
      <c r="E76" s="2"/>
    </row>
    <row r="77" spans="1:5" x14ac:dyDescent="0.2">
      <c r="A77" t="s">
        <v>513</v>
      </c>
      <c r="B77" s="2">
        <v>1</v>
      </c>
      <c r="C77" s="2">
        <v>68.599999999999994</v>
      </c>
      <c r="D77" s="2">
        <f>+B77*C77</f>
        <v>68.599999999999994</v>
      </c>
      <c r="E77" s="2"/>
    </row>
    <row r="78" spans="1:5" x14ac:dyDescent="0.2">
      <c r="A78" t="s">
        <v>430</v>
      </c>
      <c r="B78" s="2">
        <v>3</v>
      </c>
      <c r="C78" s="2">
        <v>15.5</v>
      </c>
      <c r="D78" s="2">
        <f>+B78*C78</f>
        <v>46.5</v>
      </c>
      <c r="E78" s="2"/>
    </row>
    <row r="79" spans="1:5" x14ac:dyDescent="0.2">
      <c r="A79" t="s">
        <v>431</v>
      </c>
      <c r="B79" s="2">
        <v>5</v>
      </c>
      <c r="C79" s="2">
        <v>22.58</v>
      </c>
      <c r="D79" s="2">
        <f>+B79*C79</f>
        <v>112.89999999999999</v>
      </c>
      <c r="E79" s="2"/>
    </row>
    <row r="80" spans="1:5" x14ac:dyDescent="0.2">
      <c r="A80" t="s">
        <v>514</v>
      </c>
      <c r="B80" s="2">
        <v>9</v>
      </c>
      <c r="D80" s="2">
        <f>+B80*C80</f>
        <v>0</v>
      </c>
      <c r="E80" s="2"/>
    </row>
    <row r="81" spans="1:5" x14ac:dyDescent="0.2">
      <c r="A81" t="s">
        <v>416</v>
      </c>
      <c r="B81" s="2">
        <v>2</v>
      </c>
      <c r="C81" s="2">
        <v>19</v>
      </c>
      <c r="D81" s="2">
        <f>+B81*C81</f>
        <v>38</v>
      </c>
      <c r="E81" s="2"/>
    </row>
    <row r="82" spans="1:5" x14ac:dyDescent="0.2">
      <c r="A82" t="s">
        <v>515</v>
      </c>
      <c r="B82" s="2">
        <v>4</v>
      </c>
      <c r="C82" s="2">
        <v>6</v>
      </c>
      <c r="D82" s="2">
        <f>+B82*C82</f>
        <v>24</v>
      </c>
      <c r="E82" s="2"/>
    </row>
    <row r="83" spans="1:5" x14ac:dyDescent="0.2">
      <c r="A83" t="s">
        <v>417</v>
      </c>
      <c r="B83" s="2">
        <v>2</v>
      </c>
      <c r="C83" s="2">
        <v>18</v>
      </c>
      <c r="D83" s="2">
        <f>+B83*C83</f>
        <v>36</v>
      </c>
      <c r="E83" s="2"/>
    </row>
    <row r="84" spans="1:5" x14ac:dyDescent="0.2">
      <c r="A84" t="s">
        <v>516</v>
      </c>
      <c r="B84" s="2">
        <v>0</v>
      </c>
      <c r="D84" s="2">
        <f>+B84*C84</f>
        <v>0</v>
      </c>
      <c r="E84" s="2"/>
    </row>
    <row r="85" spans="1:5" x14ac:dyDescent="0.2">
      <c r="A85" t="s">
        <v>517</v>
      </c>
      <c r="B85" s="2">
        <v>3</v>
      </c>
      <c r="D85" s="2">
        <f>+B85*C85</f>
        <v>0</v>
      </c>
      <c r="E85" s="2"/>
    </row>
    <row r="86" spans="1:5" x14ac:dyDescent="0.2">
      <c r="A86" t="s">
        <v>518</v>
      </c>
      <c r="B86" s="2">
        <v>5</v>
      </c>
      <c r="D86" s="2">
        <f>+B86*C86</f>
        <v>0</v>
      </c>
      <c r="E86" s="2"/>
    </row>
    <row r="87" spans="1:5" x14ac:dyDescent="0.2">
      <c r="A87" t="s">
        <v>519</v>
      </c>
      <c r="B87" s="2">
        <v>6</v>
      </c>
      <c r="D87" s="2">
        <f>+B87*C87</f>
        <v>0</v>
      </c>
      <c r="E87" s="2"/>
    </row>
    <row r="88" spans="1:5" x14ac:dyDescent="0.2">
      <c r="A88" t="s">
        <v>520</v>
      </c>
      <c r="B88" s="2">
        <v>1</v>
      </c>
      <c r="D88" s="2">
        <f t="shared" ref="D88:D89" si="1">+B88*C88</f>
        <v>0</v>
      </c>
      <c r="E88" s="2"/>
    </row>
    <row r="89" spans="1:5" x14ac:dyDescent="0.2">
      <c r="A89" t="s">
        <v>521</v>
      </c>
      <c r="B89" s="2">
        <v>2</v>
      </c>
      <c r="D89" s="2">
        <f t="shared" si="1"/>
        <v>0</v>
      </c>
      <c r="E89" s="2"/>
    </row>
    <row r="90" spans="1:5" x14ac:dyDescent="0.2">
      <c r="A90" t="s">
        <v>522</v>
      </c>
      <c r="B90" s="2">
        <v>2</v>
      </c>
      <c r="D90" s="2">
        <f>+B90*C90</f>
        <v>0</v>
      </c>
      <c r="E90" s="2"/>
    </row>
    <row r="91" spans="1:5" x14ac:dyDescent="0.2">
      <c r="A91" t="s">
        <v>523</v>
      </c>
      <c r="B91" s="2">
        <v>2</v>
      </c>
      <c r="D91" s="2">
        <f>+B91*C91</f>
        <v>0</v>
      </c>
      <c r="E91" s="2"/>
    </row>
    <row r="92" spans="1:5" x14ac:dyDescent="0.2">
      <c r="A92" t="s">
        <v>524</v>
      </c>
      <c r="B92" s="2">
        <v>5</v>
      </c>
      <c r="D92" s="2">
        <f t="shared" ref="D92:D93" si="2">+B92*C92</f>
        <v>0</v>
      </c>
      <c r="E92" s="2"/>
    </row>
    <row r="93" spans="1:5" x14ac:dyDescent="0.2">
      <c r="A93" t="s">
        <v>525</v>
      </c>
      <c r="B93" s="2">
        <v>1</v>
      </c>
      <c r="D93" s="2">
        <f t="shared" si="2"/>
        <v>0</v>
      </c>
      <c r="E93" s="2"/>
    </row>
    <row r="94" spans="1:5" x14ac:dyDescent="0.2">
      <c r="A94" t="s">
        <v>526</v>
      </c>
      <c r="B94" s="2">
        <v>3</v>
      </c>
      <c r="D94" s="2">
        <f>+B94*C94</f>
        <v>0</v>
      </c>
      <c r="E94" s="2"/>
    </row>
    <row r="95" spans="1:5" x14ac:dyDescent="0.2">
      <c r="A95" t="s">
        <v>527</v>
      </c>
      <c r="B95" s="2">
        <v>5</v>
      </c>
      <c r="D95" s="2">
        <f t="shared" ref="D95:D99" si="3">+B95*C95</f>
        <v>0</v>
      </c>
      <c r="E95" s="2"/>
    </row>
    <row r="96" spans="1:5" x14ac:dyDescent="0.2">
      <c r="A96" t="s">
        <v>528</v>
      </c>
      <c r="B96" s="2">
        <v>4</v>
      </c>
      <c r="D96" s="2">
        <f t="shared" ref="D96:D98" si="4">+B96*C96</f>
        <v>0</v>
      </c>
      <c r="E96" s="2"/>
    </row>
    <row r="97" spans="1:5" x14ac:dyDescent="0.2">
      <c r="A97" t="s">
        <v>529</v>
      </c>
      <c r="B97" s="2">
        <v>2</v>
      </c>
      <c r="D97" s="2">
        <f t="shared" si="4"/>
        <v>0</v>
      </c>
      <c r="E97" s="2"/>
    </row>
    <row r="98" spans="1:5" x14ac:dyDescent="0.2">
      <c r="A98" t="s">
        <v>530</v>
      </c>
      <c r="B98" s="2">
        <v>7</v>
      </c>
      <c r="D98" s="2">
        <f t="shared" si="4"/>
        <v>0</v>
      </c>
      <c r="E98" s="2"/>
    </row>
    <row r="99" spans="1:5" x14ac:dyDescent="0.2">
      <c r="A99" t="s">
        <v>531</v>
      </c>
      <c r="B99" s="2">
        <v>0</v>
      </c>
      <c r="D99" s="2">
        <f t="shared" si="3"/>
        <v>0</v>
      </c>
      <c r="E99" s="2"/>
    </row>
    <row r="100" spans="1:5" x14ac:dyDescent="0.2">
      <c r="A100" t="s">
        <v>532</v>
      </c>
      <c r="B100" s="2">
        <v>4</v>
      </c>
      <c r="D100" s="2">
        <f>+B100*C100</f>
        <v>0</v>
      </c>
      <c r="E100" s="2"/>
    </row>
    <row r="101" spans="1:5" x14ac:dyDescent="0.2">
      <c r="A101" t="s">
        <v>533</v>
      </c>
      <c r="B101" s="2">
        <v>2</v>
      </c>
      <c r="D101" s="2">
        <f t="shared" ref="D101:D102" si="5">+B101*C101</f>
        <v>0</v>
      </c>
      <c r="E101" s="2"/>
    </row>
    <row r="102" spans="1:5" x14ac:dyDescent="0.2">
      <c r="A102" t="s">
        <v>534</v>
      </c>
      <c r="B102" s="2">
        <v>7</v>
      </c>
      <c r="D102" s="2">
        <f t="shared" si="5"/>
        <v>0</v>
      </c>
      <c r="E102" s="2"/>
    </row>
    <row r="103" spans="1:5" x14ac:dyDescent="0.2">
      <c r="A103" t="s">
        <v>535</v>
      </c>
      <c r="B103" s="2">
        <v>2</v>
      </c>
      <c r="D103" s="2">
        <f>+B103*C103</f>
        <v>0</v>
      </c>
      <c r="E103" s="2"/>
    </row>
    <row r="104" spans="1:5" x14ac:dyDescent="0.2">
      <c r="A104" t="s">
        <v>536</v>
      </c>
      <c r="B104" s="2">
        <v>7</v>
      </c>
      <c r="D104" s="2">
        <f>+B104*C104</f>
        <v>0</v>
      </c>
      <c r="E104" s="2"/>
    </row>
    <row r="105" spans="1:5" x14ac:dyDescent="0.2">
      <c r="A105" t="s">
        <v>537</v>
      </c>
      <c r="B105" s="2">
        <v>3</v>
      </c>
      <c r="D105" s="2">
        <f t="shared" ref="D105:D106" si="6">+B105*C105</f>
        <v>0</v>
      </c>
      <c r="E105" s="2"/>
    </row>
    <row r="106" spans="1:5" x14ac:dyDescent="0.2">
      <c r="A106" t="s">
        <v>538</v>
      </c>
      <c r="B106" s="2">
        <v>2</v>
      </c>
      <c r="D106" s="2">
        <f t="shared" si="6"/>
        <v>0</v>
      </c>
      <c r="E106" s="2"/>
    </row>
    <row r="107" spans="1:5" x14ac:dyDescent="0.2">
      <c r="A107" t="s">
        <v>539</v>
      </c>
      <c r="B107" s="2">
        <v>4</v>
      </c>
      <c r="D107" s="2">
        <f>+B107*C107</f>
        <v>0</v>
      </c>
      <c r="E107" s="2"/>
    </row>
    <row r="108" spans="1:5" x14ac:dyDescent="0.2">
      <c r="A108" t="s">
        <v>540</v>
      </c>
      <c r="B108" s="2">
        <v>3</v>
      </c>
      <c r="D108" s="2">
        <f>+B108*C108</f>
        <v>0</v>
      </c>
      <c r="E108" s="2"/>
    </row>
    <row r="109" spans="1:5" x14ac:dyDescent="0.2">
      <c r="D109" s="2">
        <f t="shared" ref="D109:D110" si="7">+B109*C109</f>
        <v>0</v>
      </c>
      <c r="E109" s="2"/>
    </row>
    <row r="110" spans="1:5" x14ac:dyDescent="0.2">
      <c r="D110" s="2">
        <f t="shared" si="7"/>
        <v>0</v>
      </c>
      <c r="E110" s="2"/>
    </row>
    <row r="111" spans="1:5" x14ac:dyDescent="0.2">
      <c r="B111" s="5" t="s">
        <v>85</v>
      </c>
      <c r="C111" s="5"/>
      <c r="D111" s="21">
        <f>SUM(D4:D110)</f>
        <v>4060.9199999999992</v>
      </c>
    </row>
    <row r="112" spans="1:5" x14ac:dyDescent="0.2">
      <c r="D112" s="2"/>
    </row>
    <row r="113" spans="1:4" ht="18.75" x14ac:dyDescent="0.25">
      <c r="A113" s="6" t="s">
        <v>0</v>
      </c>
      <c r="B113" s="13" t="s">
        <v>82</v>
      </c>
      <c r="C113" s="13" t="s">
        <v>83</v>
      </c>
      <c r="D113" s="13" t="s">
        <v>88</v>
      </c>
    </row>
    <row r="114" spans="1:4" x14ac:dyDescent="0.2">
      <c r="A114" s="19" t="s">
        <v>443</v>
      </c>
      <c r="B114" s="20">
        <v>2.75</v>
      </c>
      <c r="C114" s="20">
        <v>20.99</v>
      </c>
      <c r="D114" s="20">
        <f>+B114*C114</f>
        <v>57.722499999999997</v>
      </c>
    </row>
    <row r="115" spans="1:4" x14ac:dyDescent="0.2">
      <c r="A115" s="19" t="s">
        <v>442</v>
      </c>
      <c r="B115" s="20">
        <v>0.5</v>
      </c>
      <c r="C115" s="20">
        <v>5.52</v>
      </c>
      <c r="D115" s="20">
        <f>+B115*C115</f>
        <v>2.76</v>
      </c>
    </row>
    <row r="116" spans="1:4" x14ac:dyDescent="0.2">
      <c r="A116" s="19" t="s">
        <v>441</v>
      </c>
      <c r="B116" s="20">
        <v>0.25</v>
      </c>
      <c r="C116" s="20">
        <v>22.25</v>
      </c>
      <c r="D116" s="20">
        <f>+B116*C116</f>
        <v>5.5625</v>
      </c>
    </row>
    <row r="117" spans="1:4" x14ac:dyDescent="0.2">
      <c r="A117" s="19" t="s">
        <v>440</v>
      </c>
      <c r="B117" s="20">
        <v>1</v>
      </c>
      <c r="C117" s="20">
        <v>25.19</v>
      </c>
      <c r="D117" s="20">
        <f>+B117*C117</f>
        <v>25.19</v>
      </c>
    </row>
    <row r="118" spans="1:4" x14ac:dyDescent="0.2">
      <c r="A118" s="19" t="s">
        <v>439</v>
      </c>
      <c r="B118" s="20">
        <v>1</v>
      </c>
      <c r="C118" s="20">
        <v>23.65</v>
      </c>
      <c r="D118" s="20">
        <f>+B118*C118</f>
        <v>23.65</v>
      </c>
    </row>
    <row r="119" spans="1:4" x14ac:dyDescent="0.2">
      <c r="A119" s="19" t="s">
        <v>438</v>
      </c>
      <c r="B119" s="20">
        <v>1</v>
      </c>
      <c r="C119" s="20">
        <v>39.590000000000003</v>
      </c>
      <c r="D119" s="20">
        <f>+B119*C119</f>
        <v>39.590000000000003</v>
      </c>
    </row>
    <row r="120" spans="1:4" x14ac:dyDescent="0.2">
      <c r="A120" s="19" t="s">
        <v>447</v>
      </c>
      <c r="B120" s="20">
        <v>1</v>
      </c>
      <c r="C120" s="20">
        <v>13.79</v>
      </c>
      <c r="D120" s="20">
        <f>+B120*C120</f>
        <v>13.79</v>
      </c>
    </row>
    <row r="121" spans="1:4" x14ac:dyDescent="0.2">
      <c r="A121" s="19" t="s">
        <v>484</v>
      </c>
      <c r="B121" s="20">
        <v>0.25</v>
      </c>
      <c r="C121" s="20">
        <v>46.95</v>
      </c>
      <c r="D121" s="20">
        <f>+B121*C121</f>
        <v>11.737500000000001</v>
      </c>
    </row>
    <row r="122" spans="1:4" x14ac:dyDescent="0.2">
      <c r="A122" s="19" t="s">
        <v>446</v>
      </c>
      <c r="B122" s="20">
        <v>1</v>
      </c>
      <c r="C122" s="20">
        <v>14.04</v>
      </c>
      <c r="D122" s="20">
        <f>+B122*C122</f>
        <v>14.04</v>
      </c>
    </row>
    <row r="123" spans="1:4" x14ac:dyDescent="0.2">
      <c r="A123" s="19" t="s">
        <v>445</v>
      </c>
      <c r="B123" s="20">
        <v>0.75</v>
      </c>
      <c r="C123" s="20">
        <v>14.91</v>
      </c>
      <c r="D123" s="20">
        <f>+B123*C123</f>
        <v>11.182500000000001</v>
      </c>
    </row>
    <row r="124" spans="1:4" x14ac:dyDescent="0.2">
      <c r="A124" s="19" t="s">
        <v>444</v>
      </c>
      <c r="B124" s="20">
        <v>1</v>
      </c>
      <c r="C124" s="20">
        <v>14.39</v>
      </c>
      <c r="D124" s="20">
        <f>+B124*C124</f>
        <v>14.39</v>
      </c>
    </row>
    <row r="125" spans="1:4" x14ac:dyDescent="0.2">
      <c r="A125" s="19" t="s">
        <v>187</v>
      </c>
      <c r="B125" s="2">
        <v>1</v>
      </c>
      <c r="C125" s="2">
        <v>8.2899999999999991</v>
      </c>
      <c r="D125" s="2">
        <f>+B125*C125</f>
        <v>8.2899999999999991</v>
      </c>
    </row>
    <row r="126" spans="1:4" x14ac:dyDescent="0.2">
      <c r="A126" s="19" t="s">
        <v>135</v>
      </c>
      <c r="B126" s="2">
        <v>3.75</v>
      </c>
      <c r="C126" s="2">
        <v>9.49</v>
      </c>
      <c r="D126" s="2">
        <f>+B126*C126</f>
        <v>35.587499999999999</v>
      </c>
    </row>
    <row r="127" spans="1:4" x14ac:dyDescent="0.2">
      <c r="A127" s="19" t="s">
        <v>433</v>
      </c>
      <c r="B127" s="2">
        <v>0.5</v>
      </c>
      <c r="C127" s="2">
        <v>74.75</v>
      </c>
      <c r="D127" s="2">
        <f>+B127*C127</f>
        <v>37.375</v>
      </c>
    </row>
    <row r="128" spans="1:4" x14ac:dyDescent="0.2">
      <c r="A128" s="19" t="s">
        <v>165</v>
      </c>
      <c r="B128" s="2">
        <v>1</v>
      </c>
      <c r="C128" s="2">
        <v>79.3</v>
      </c>
      <c r="D128" s="2">
        <f>+B128*C128</f>
        <v>79.3</v>
      </c>
    </row>
    <row r="129" spans="1:4" x14ac:dyDescent="0.2">
      <c r="A129" s="19" t="s">
        <v>434</v>
      </c>
      <c r="B129" s="2">
        <v>0.25</v>
      </c>
      <c r="C129" s="2">
        <v>69.95</v>
      </c>
      <c r="D129" s="2">
        <f>+B129*C129</f>
        <v>17.487500000000001</v>
      </c>
    </row>
    <row r="130" spans="1:4" x14ac:dyDescent="0.2">
      <c r="A130" s="19" t="s">
        <v>166</v>
      </c>
      <c r="B130" s="2">
        <v>0.25</v>
      </c>
      <c r="C130" s="2">
        <v>45.57</v>
      </c>
      <c r="D130" s="2">
        <f>+B130*C130</f>
        <v>11.3925</v>
      </c>
    </row>
    <row r="131" spans="1:4" x14ac:dyDescent="0.2">
      <c r="A131" s="19" t="s">
        <v>167</v>
      </c>
      <c r="B131" s="2">
        <v>1.25</v>
      </c>
      <c r="C131" s="2">
        <v>55.95</v>
      </c>
      <c r="D131" s="2">
        <f>+B131*C131</f>
        <v>69.9375</v>
      </c>
    </row>
    <row r="132" spans="1:4" x14ac:dyDescent="0.2">
      <c r="A132" s="19" t="s">
        <v>168</v>
      </c>
      <c r="B132" s="2">
        <v>0.5</v>
      </c>
      <c r="C132" s="2">
        <v>45.45</v>
      </c>
      <c r="D132" s="2">
        <f>+B132*C132</f>
        <v>22.725000000000001</v>
      </c>
    </row>
    <row r="133" spans="1:4" x14ac:dyDescent="0.2">
      <c r="A133" s="19" t="s">
        <v>169</v>
      </c>
      <c r="B133" s="2">
        <v>0.25</v>
      </c>
      <c r="C133" s="2">
        <v>13.89</v>
      </c>
      <c r="D133" s="2">
        <f>+B133*C133</f>
        <v>3.4725000000000001</v>
      </c>
    </row>
    <row r="134" spans="1:4" x14ac:dyDescent="0.2">
      <c r="A134" s="19" t="s">
        <v>170</v>
      </c>
      <c r="B134" s="2">
        <v>1.25</v>
      </c>
      <c r="C134" s="2">
        <v>26.69</v>
      </c>
      <c r="D134" s="2">
        <f>+B134*C134</f>
        <v>33.362500000000004</v>
      </c>
    </row>
    <row r="135" spans="1:4" x14ac:dyDescent="0.2">
      <c r="A135" s="19" t="s">
        <v>171</v>
      </c>
      <c r="B135" s="2">
        <v>0.5</v>
      </c>
      <c r="C135" s="2">
        <v>32.4</v>
      </c>
      <c r="D135" s="2">
        <f>+B135*C135</f>
        <v>16.2</v>
      </c>
    </row>
    <row r="136" spans="1:4" x14ac:dyDescent="0.2">
      <c r="A136" t="s">
        <v>155</v>
      </c>
      <c r="B136" s="2">
        <v>0.75</v>
      </c>
      <c r="C136" s="2">
        <v>13.99</v>
      </c>
      <c r="D136" s="2">
        <f>+B136*C136</f>
        <v>10.4925</v>
      </c>
    </row>
    <row r="137" spans="1:4" x14ac:dyDescent="0.2">
      <c r="A137" t="s">
        <v>186</v>
      </c>
      <c r="B137" s="2">
        <v>0.5</v>
      </c>
      <c r="C137" s="2">
        <v>14.37</v>
      </c>
      <c r="D137" s="2">
        <f>+B137*C137</f>
        <v>7.1849999999999996</v>
      </c>
    </row>
    <row r="138" spans="1:4" x14ac:dyDescent="0.2">
      <c r="A138" t="s">
        <v>435</v>
      </c>
      <c r="B138" s="2">
        <v>1</v>
      </c>
      <c r="C138" s="2">
        <v>13.63</v>
      </c>
      <c r="D138" s="2">
        <f>+B138*C138</f>
        <v>13.63</v>
      </c>
    </row>
    <row r="139" spans="1:4" x14ac:dyDescent="0.2">
      <c r="A139" t="s">
        <v>154</v>
      </c>
      <c r="B139" s="2">
        <v>0.75</v>
      </c>
      <c r="C139" s="2">
        <v>11.39</v>
      </c>
      <c r="D139" s="2">
        <f>+B139*C139</f>
        <v>8.5425000000000004</v>
      </c>
    </row>
    <row r="140" spans="1:4" x14ac:dyDescent="0.2">
      <c r="A140" t="s">
        <v>182</v>
      </c>
      <c r="B140" s="2">
        <v>1</v>
      </c>
      <c r="C140" s="2">
        <v>6.14</v>
      </c>
      <c r="D140" s="2">
        <f>+B140*C140</f>
        <v>6.14</v>
      </c>
    </row>
    <row r="141" spans="1:4" x14ac:dyDescent="0.2">
      <c r="A141" t="s">
        <v>183</v>
      </c>
      <c r="B141" s="2">
        <v>1</v>
      </c>
      <c r="C141" s="2">
        <v>6.14</v>
      </c>
      <c r="D141" s="2">
        <f>+B141*C141</f>
        <v>6.14</v>
      </c>
    </row>
    <row r="142" spans="1:4" x14ac:dyDescent="0.2">
      <c r="A142" t="s">
        <v>436</v>
      </c>
      <c r="B142" s="2">
        <v>1</v>
      </c>
      <c r="C142" s="2">
        <v>19.64</v>
      </c>
      <c r="D142" s="2">
        <f>+B142*C142</f>
        <v>19.64</v>
      </c>
    </row>
    <row r="143" spans="1:4" x14ac:dyDescent="0.2">
      <c r="A143" t="s">
        <v>174</v>
      </c>
      <c r="B143" s="2">
        <v>0.75</v>
      </c>
      <c r="C143" s="2">
        <v>12.89</v>
      </c>
      <c r="D143" s="2">
        <f>+B143*C143</f>
        <v>9.6675000000000004</v>
      </c>
    </row>
    <row r="144" spans="1:4" x14ac:dyDescent="0.2">
      <c r="A144" t="s">
        <v>173</v>
      </c>
      <c r="B144" s="2">
        <v>0.25</v>
      </c>
      <c r="C144" s="2">
        <v>34.74</v>
      </c>
      <c r="D144" s="2">
        <f>+B144*C144</f>
        <v>8.6850000000000005</v>
      </c>
    </row>
    <row r="145" spans="1:4" x14ac:dyDescent="0.2">
      <c r="A145" t="s">
        <v>185</v>
      </c>
      <c r="B145" s="2">
        <v>1</v>
      </c>
      <c r="C145" s="2">
        <v>26.24</v>
      </c>
      <c r="D145" s="2">
        <f>+B145*C145</f>
        <v>26.24</v>
      </c>
    </row>
    <row r="146" spans="1:4" x14ac:dyDescent="0.2">
      <c r="A146" t="s">
        <v>184</v>
      </c>
      <c r="B146" s="2">
        <v>0.25</v>
      </c>
      <c r="C146" s="2">
        <v>17.61</v>
      </c>
      <c r="D146" s="2">
        <f>+B146*C146</f>
        <v>4.4024999999999999</v>
      </c>
    </row>
    <row r="147" spans="1:4" x14ac:dyDescent="0.2">
      <c r="A147" t="s">
        <v>178</v>
      </c>
      <c r="B147" s="2">
        <v>2</v>
      </c>
      <c r="C147" s="2">
        <v>23.99</v>
      </c>
      <c r="D147" s="2">
        <f>+B147*C147</f>
        <v>47.98</v>
      </c>
    </row>
    <row r="148" spans="1:4" x14ac:dyDescent="0.2">
      <c r="A148" t="s">
        <v>177</v>
      </c>
      <c r="B148" s="2">
        <v>0.75</v>
      </c>
      <c r="C148" s="2">
        <v>10.29</v>
      </c>
      <c r="D148" s="2">
        <f>+B148*C148</f>
        <v>7.7174999999999994</v>
      </c>
    </row>
    <row r="149" spans="1:4" x14ac:dyDescent="0.2">
      <c r="A149" t="s">
        <v>437</v>
      </c>
      <c r="B149" s="2">
        <v>0.75</v>
      </c>
      <c r="C149" s="2">
        <v>17.18</v>
      </c>
      <c r="D149" s="2">
        <f>+B149*C149</f>
        <v>12.885</v>
      </c>
    </row>
    <row r="150" spans="1:4" x14ac:dyDescent="0.2">
      <c r="A150" t="s">
        <v>176</v>
      </c>
      <c r="B150" s="2">
        <v>4</v>
      </c>
      <c r="C150" s="2">
        <v>20.49</v>
      </c>
      <c r="D150" s="2">
        <f>+B150*C150</f>
        <v>81.96</v>
      </c>
    </row>
    <row r="151" spans="1:4" x14ac:dyDescent="0.2">
      <c r="A151" t="s">
        <v>333</v>
      </c>
      <c r="B151" s="2">
        <v>0.75</v>
      </c>
      <c r="C151" s="2">
        <v>14.49</v>
      </c>
      <c r="D151" s="2">
        <f>+B151*C151</f>
        <v>10.8675</v>
      </c>
    </row>
    <row r="152" spans="1:4" x14ac:dyDescent="0.2">
      <c r="A152" t="s">
        <v>175</v>
      </c>
      <c r="B152" s="2">
        <v>0.5</v>
      </c>
      <c r="C152" s="2">
        <v>30.23</v>
      </c>
      <c r="D152" s="2">
        <f>+B152*C152</f>
        <v>15.115</v>
      </c>
    </row>
    <row r="153" spans="1:4" x14ac:dyDescent="0.2">
      <c r="A153" t="s">
        <v>136</v>
      </c>
      <c r="B153" s="2">
        <v>0.5</v>
      </c>
      <c r="C153" s="2">
        <v>4.45</v>
      </c>
      <c r="D153" s="2">
        <f>+B153*C153</f>
        <v>2.2250000000000001</v>
      </c>
    </row>
    <row r="154" spans="1:4" x14ac:dyDescent="0.2">
      <c r="A154" t="s">
        <v>450</v>
      </c>
      <c r="B154" s="2">
        <v>0.75</v>
      </c>
      <c r="C154" s="2">
        <v>20.7</v>
      </c>
      <c r="D154" s="2">
        <f>+B154*C154</f>
        <v>15.524999999999999</v>
      </c>
    </row>
    <row r="155" spans="1:4" x14ac:dyDescent="0.2">
      <c r="A155" t="s">
        <v>451</v>
      </c>
      <c r="B155" s="2">
        <v>1</v>
      </c>
      <c r="C155" s="2">
        <v>20.7</v>
      </c>
      <c r="D155" s="2">
        <f>+B155*C155</f>
        <v>20.7</v>
      </c>
    </row>
    <row r="156" spans="1:4" x14ac:dyDescent="0.2">
      <c r="A156" t="s">
        <v>172</v>
      </c>
      <c r="B156" s="2">
        <v>0.75</v>
      </c>
      <c r="C156" s="2">
        <v>10.19</v>
      </c>
      <c r="D156" s="2">
        <f>+B156*C156</f>
        <v>7.6425000000000001</v>
      </c>
    </row>
    <row r="157" spans="1:4" x14ac:dyDescent="0.2">
      <c r="B157" s="5" t="s">
        <v>85</v>
      </c>
      <c r="C157" s="5"/>
      <c r="D157" s="8">
        <f>SUM(D114:D156)</f>
        <v>898.12750000000005</v>
      </c>
    </row>
    <row r="158" spans="1:4" x14ac:dyDescent="0.2">
      <c r="D158" s="2"/>
    </row>
    <row r="159" spans="1:4" ht="18.75" x14ac:dyDescent="0.25">
      <c r="A159" s="6" t="s">
        <v>1</v>
      </c>
      <c r="B159" s="13" t="s">
        <v>82</v>
      </c>
      <c r="C159" s="13" t="s">
        <v>83</v>
      </c>
      <c r="D159" s="13" t="s">
        <v>88</v>
      </c>
    </row>
    <row r="160" spans="1:4" x14ac:dyDescent="0.2">
      <c r="A160" t="s">
        <v>156</v>
      </c>
      <c r="B160" s="2">
        <v>0.75</v>
      </c>
      <c r="C160" s="2">
        <v>17.989999999999998</v>
      </c>
      <c r="D160" s="2">
        <f>+B160*C160</f>
        <v>13.4925</v>
      </c>
    </row>
    <row r="161" spans="1:4" x14ac:dyDescent="0.2">
      <c r="A161" t="s">
        <v>454</v>
      </c>
      <c r="B161" s="2">
        <v>0.75</v>
      </c>
      <c r="C161" s="2">
        <v>23.49</v>
      </c>
      <c r="D161" s="2">
        <f>+B161*C161</f>
        <v>17.6175</v>
      </c>
    </row>
    <row r="162" spans="1:4" x14ac:dyDescent="0.2">
      <c r="A162" t="s">
        <v>456</v>
      </c>
      <c r="B162" s="2">
        <v>0.5</v>
      </c>
      <c r="C162" s="2">
        <v>32.49</v>
      </c>
      <c r="D162" s="2">
        <f>+B162*C162</f>
        <v>16.245000000000001</v>
      </c>
    </row>
    <row r="163" spans="1:4" x14ac:dyDescent="0.2">
      <c r="A163" t="s">
        <v>455</v>
      </c>
      <c r="B163" s="2">
        <v>1.5</v>
      </c>
      <c r="C163" s="2">
        <v>35.19</v>
      </c>
      <c r="D163" s="2">
        <f>+B163*C163</f>
        <v>52.784999999999997</v>
      </c>
    </row>
    <row r="164" spans="1:4" x14ac:dyDescent="0.2">
      <c r="A164" t="s">
        <v>461</v>
      </c>
      <c r="B164" s="2">
        <v>1</v>
      </c>
      <c r="C164" s="2">
        <v>54.79</v>
      </c>
      <c r="D164" s="2">
        <f>+B164*C164</f>
        <v>54.79</v>
      </c>
    </row>
    <row r="165" spans="1:4" x14ac:dyDescent="0.2">
      <c r="A165" t="s">
        <v>462</v>
      </c>
      <c r="B165" s="2">
        <v>1</v>
      </c>
      <c r="C165" s="2">
        <v>51.82</v>
      </c>
      <c r="D165" s="2">
        <f>+B165*C165</f>
        <v>51.82</v>
      </c>
    </row>
    <row r="166" spans="1:4" x14ac:dyDescent="0.2">
      <c r="A166" t="s">
        <v>464</v>
      </c>
      <c r="B166" s="2">
        <v>0.25</v>
      </c>
      <c r="C166" s="2">
        <v>36.99</v>
      </c>
      <c r="D166" s="2">
        <f>+B166*C166</f>
        <v>9.2475000000000005</v>
      </c>
    </row>
    <row r="167" spans="1:4" x14ac:dyDescent="0.2">
      <c r="A167" t="s">
        <v>463</v>
      </c>
      <c r="B167" s="2">
        <v>1</v>
      </c>
      <c r="C167" s="2">
        <v>24.99</v>
      </c>
      <c r="D167" s="2">
        <f>+B167*C167</f>
        <v>24.99</v>
      </c>
    </row>
    <row r="168" spans="1:4" x14ac:dyDescent="0.2">
      <c r="A168" t="s">
        <v>457</v>
      </c>
      <c r="B168" s="2">
        <v>1</v>
      </c>
      <c r="C168" s="2">
        <v>42.78</v>
      </c>
      <c r="D168" s="2">
        <f>+B168*C168</f>
        <v>42.78</v>
      </c>
    </row>
    <row r="169" spans="1:4" x14ac:dyDescent="0.2">
      <c r="A169" t="s">
        <v>458</v>
      </c>
      <c r="B169" s="2">
        <v>0.75</v>
      </c>
      <c r="C169" s="2">
        <v>64.569999999999993</v>
      </c>
      <c r="D169" s="2">
        <f>+B169*C169</f>
        <v>48.427499999999995</v>
      </c>
    </row>
    <row r="170" spans="1:4" x14ac:dyDescent="0.2">
      <c r="A170" t="s">
        <v>459</v>
      </c>
      <c r="B170" s="2">
        <v>0.75</v>
      </c>
      <c r="C170" s="2">
        <v>46.69</v>
      </c>
      <c r="D170" s="2">
        <f>+B170*C170</f>
        <v>35.017499999999998</v>
      </c>
    </row>
    <row r="171" spans="1:4" x14ac:dyDescent="0.2">
      <c r="A171" t="s">
        <v>460</v>
      </c>
      <c r="B171" s="2">
        <v>0.75</v>
      </c>
      <c r="C171" s="2">
        <v>31.28</v>
      </c>
      <c r="D171" s="2">
        <f>+B171*C171</f>
        <v>23.46</v>
      </c>
    </row>
    <row r="172" spans="1:4" x14ac:dyDescent="0.2">
      <c r="A172" t="s">
        <v>452</v>
      </c>
      <c r="B172" s="2">
        <v>0.75</v>
      </c>
      <c r="C172" s="2">
        <v>33.75</v>
      </c>
      <c r="D172" s="2">
        <f>+B172*C172</f>
        <v>25.3125</v>
      </c>
    </row>
    <row r="173" spans="1:4" x14ac:dyDescent="0.2">
      <c r="A173" t="s">
        <v>157</v>
      </c>
      <c r="B173" s="2">
        <v>0.25</v>
      </c>
      <c r="C173" s="2">
        <v>33.99</v>
      </c>
      <c r="D173" s="2">
        <f>+B173*C173</f>
        <v>8.4975000000000005</v>
      </c>
    </row>
    <row r="174" spans="1:4" x14ac:dyDescent="0.2">
      <c r="A174" t="s">
        <v>158</v>
      </c>
      <c r="B174" s="2">
        <v>1</v>
      </c>
      <c r="C174" s="2">
        <v>33.99</v>
      </c>
      <c r="D174" s="2">
        <f>+B174*C174</f>
        <v>33.99</v>
      </c>
    </row>
    <row r="175" spans="1:4" x14ac:dyDescent="0.2">
      <c r="A175" t="s">
        <v>159</v>
      </c>
      <c r="B175" s="2">
        <v>1</v>
      </c>
      <c r="C175" s="2">
        <v>36.99</v>
      </c>
      <c r="D175" s="2">
        <f>+B175*C175</f>
        <v>36.99</v>
      </c>
    </row>
    <row r="176" spans="1:4" x14ac:dyDescent="0.2">
      <c r="A176" t="s">
        <v>160</v>
      </c>
      <c r="B176" s="2">
        <v>0.25</v>
      </c>
      <c r="C176" s="2">
        <v>24.29</v>
      </c>
      <c r="D176" s="2">
        <f>+B176*C176</f>
        <v>6.0724999999999998</v>
      </c>
    </row>
    <row r="177" spans="1:4" x14ac:dyDescent="0.2">
      <c r="A177" t="s">
        <v>161</v>
      </c>
      <c r="B177" s="2">
        <v>1.25</v>
      </c>
      <c r="C177" s="2">
        <v>26.39</v>
      </c>
      <c r="D177" s="2">
        <f>+B177*C177</f>
        <v>32.987499999999997</v>
      </c>
    </row>
    <row r="178" spans="1:4" x14ac:dyDescent="0.2">
      <c r="A178" t="s">
        <v>162</v>
      </c>
      <c r="B178" s="2">
        <v>1</v>
      </c>
      <c r="C178" s="2">
        <v>18.489999999999998</v>
      </c>
      <c r="D178" s="2">
        <f>+B178*C178</f>
        <v>18.489999999999998</v>
      </c>
    </row>
    <row r="179" spans="1:4" x14ac:dyDescent="0.2">
      <c r="A179" t="s">
        <v>163</v>
      </c>
      <c r="B179" s="2">
        <v>0.25</v>
      </c>
      <c r="C179" s="2">
        <v>29.99</v>
      </c>
      <c r="D179" s="2">
        <f>+B179*C179</f>
        <v>7.4974999999999996</v>
      </c>
    </row>
    <row r="180" spans="1:4" x14ac:dyDescent="0.2">
      <c r="A180" t="s">
        <v>453</v>
      </c>
      <c r="B180" s="2">
        <v>0.25</v>
      </c>
      <c r="C180" s="2">
        <v>52.99</v>
      </c>
      <c r="D180" s="2">
        <f>+B180*C180</f>
        <v>13.2475</v>
      </c>
    </row>
    <row r="181" spans="1:4" x14ac:dyDescent="0.2">
      <c r="B181" s="5" t="s">
        <v>85</v>
      </c>
      <c r="C181" s="5"/>
      <c r="D181" s="8">
        <f>SUM(D160:D180)</f>
        <v>573.75749999999994</v>
      </c>
    </row>
    <row r="182" spans="1:4" x14ac:dyDescent="0.2">
      <c r="D182" s="2"/>
    </row>
    <row r="183" spans="1:4" ht="18.75" x14ac:dyDescent="0.25">
      <c r="A183" s="6" t="s">
        <v>271</v>
      </c>
      <c r="B183" s="13" t="s">
        <v>82</v>
      </c>
      <c r="C183" s="13" t="s">
        <v>83</v>
      </c>
      <c r="D183" s="13" t="s">
        <v>88</v>
      </c>
    </row>
    <row r="184" spans="1:4" x14ac:dyDescent="0.2">
      <c r="A184" s="15" t="s">
        <v>272</v>
      </c>
      <c r="B184" s="16">
        <v>6</v>
      </c>
      <c r="C184" s="16">
        <v>20.77</v>
      </c>
      <c r="D184" s="16">
        <f>+B184*C184</f>
        <v>124.62</v>
      </c>
    </row>
    <row r="185" spans="1:4" x14ac:dyDescent="0.2">
      <c r="A185" s="15" t="s">
        <v>338</v>
      </c>
      <c r="B185" s="16">
        <v>4</v>
      </c>
      <c r="C185" s="16">
        <v>4.5</v>
      </c>
      <c r="D185" s="16">
        <f>+B185*C185</f>
        <v>18</v>
      </c>
    </row>
    <row r="186" spans="1:4" x14ac:dyDescent="0.2">
      <c r="A186" s="15" t="s">
        <v>337</v>
      </c>
      <c r="B186" s="16">
        <v>8</v>
      </c>
      <c r="C186" s="16">
        <v>8.25</v>
      </c>
      <c r="D186" s="16">
        <f>+B186*C186</f>
        <v>66</v>
      </c>
    </row>
    <row r="187" spans="1:4" x14ac:dyDescent="0.2">
      <c r="A187" s="15" t="s">
        <v>309</v>
      </c>
      <c r="B187" s="16">
        <v>1</v>
      </c>
      <c r="C187" s="16">
        <v>4.74</v>
      </c>
      <c r="D187" s="16">
        <f>+B187*C187</f>
        <v>4.74</v>
      </c>
    </row>
    <row r="188" spans="1:4" x14ac:dyDescent="0.2">
      <c r="A188" s="15" t="s">
        <v>490</v>
      </c>
      <c r="B188" s="16">
        <v>1</v>
      </c>
      <c r="C188" s="18">
        <v>6.9</v>
      </c>
      <c r="D188" s="16">
        <f>+B188*C188</f>
        <v>6.9</v>
      </c>
    </row>
    <row r="189" spans="1:4" x14ac:dyDescent="0.2">
      <c r="A189" t="s">
        <v>2</v>
      </c>
      <c r="B189" s="2">
        <v>16</v>
      </c>
      <c r="C189" s="2">
        <v>0.71799999999999997</v>
      </c>
      <c r="D189" s="2">
        <f>+B189*C189</f>
        <v>11.488</v>
      </c>
    </row>
    <row r="190" spans="1:4" x14ac:dyDescent="0.2">
      <c r="A190" t="s">
        <v>3</v>
      </c>
      <c r="B190" s="2">
        <v>30</v>
      </c>
      <c r="C190" s="2">
        <v>0.71799999999999997</v>
      </c>
      <c r="D190" s="2">
        <f>+B190*C190</f>
        <v>21.54</v>
      </c>
    </row>
    <row r="191" spans="1:4" x14ac:dyDescent="0.2">
      <c r="A191" t="s">
        <v>489</v>
      </c>
      <c r="B191" s="2">
        <v>6</v>
      </c>
      <c r="C191" s="2">
        <v>0.88400000000000001</v>
      </c>
      <c r="D191" s="2">
        <f>+B191*C191</f>
        <v>5.3040000000000003</v>
      </c>
    </row>
    <row r="192" spans="1:4" x14ac:dyDescent="0.2">
      <c r="A192" t="s">
        <v>4</v>
      </c>
      <c r="B192" s="2">
        <v>35</v>
      </c>
      <c r="C192" s="2">
        <v>0.996</v>
      </c>
      <c r="D192" s="2">
        <f>+B192*C192</f>
        <v>34.86</v>
      </c>
    </row>
    <row r="193" spans="1:4" x14ac:dyDescent="0.2">
      <c r="A193" t="s">
        <v>139</v>
      </c>
      <c r="B193" s="2">
        <v>21</v>
      </c>
      <c r="C193" s="2">
        <v>1.0925</v>
      </c>
      <c r="D193" s="2">
        <f>+B193*C193</f>
        <v>22.942499999999999</v>
      </c>
    </row>
    <row r="194" spans="1:4" x14ac:dyDescent="0.2">
      <c r="A194" t="s">
        <v>144</v>
      </c>
      <c r="B194" s="2">
        <v>4</v>
      </c>
      <c r="C194" s="2">
        <v>2.2400000000000002</v>
      </c>
      <c r="D194" s="2">
        <f>+B194*C194</f>
        <v>8.9600000000000009</v>
      </c>
    </row>
    <row r="195" spans="1:4" x14ac:dyDescent="0.2">
      <c r="A195" t="s">
        <v>145</v>
      </c>
      <c r="B195" s="2">
        <v>6</v>
      </c>
      <c r="C195" s="2">
        <v>1.89</v>
      </c>
      <c r="D195" s="2">
        <f>+B195*C195</f>
        <v>11.34</v>
      </c>
    </row>
    <row r="196" spans="1:4" x14ac:dyDescent="0.2">
      <c r="A196" t="s">
        <v>146</v>
      </c>
      <c r="B196" s="2">
        <v>36</v>
      </c>
      <c r="C196" s="2">
        <v>1.89</v>
      </c>
      <c r="D196" s="2">
        <f>+B196*C196</f>
        <v>68.039999999999992</v>
      </c>
    </row>
    <row r="197" spans="1:4" x14ac:dyDescent="0.2">
      <c r="A197" t="s">
        <v>465</v>
      </c>
      <c r="B197" s="2">
        <v>24</v>
      </c>
      <c r="C197" s="2">
        <v>2.59</v>
      </c>
      <c r="D197" s="2">
        <f>+B197*C197</f>
        <v>62.16</v>
      </c>
    </row>
    <row r="198" spans="1:4" x14ac:dyDescent="0.2">
      <c r="A198" t="s">
        <v>147</v>
      </c>
      <c r="B198" s="2">
        <v>6</v>
      </c>
      <c r="C198" s="2">
        <v>1.89</v>
      </c>
      <c r="D198" s="2">
        <f>+B198*C198</f>
        <v>11.34</v>
      </c>
    </row>
    <row r="199" spans="1:4" x14ac:dyDescent="0.2">
      <c r="A199" t="s">
        <v>148</v>
      </c>
      <c r="B199" s="2">
        <v>10</v>
      </c>
      <c r="C199" s="2">
        <v>2.2400000000000002</v>
      </c>
      <c r="D199" s="2">
        <f>+B199*C199</f>
        <v>22.400000000000002</v>
      </c>
    </row>
    <row r="200" spans="1:4" x14ac:dyDescent="0.2">
      <c r="A200" t="s">
        <v>466</v>
      </c>
      <c r="B200" s="2">
        <v>22</v>
      </c>
      <c r="C200" s="2">
        <v>2.59</v>
      </c>
      <c r="D200" s="2">
        <f>+B200*C200</f>
        <v>56.98</v>
      </c>
    </row>
    <row r="201" spans="1:4" x14ac:dyDescent="0.2">
      <c r="A201" t="s">
        <v>467</v>
      </c>
      <c r="B201" s="2">
        <v>9</v>
      </c>
      <c r="C201" s="2">
        <v>1.49</v>
      </c>
      <c r="D201" s="2">
        <f>+B201*C201</f>
        <v>13.41</v>
      </c>
    </row>
    <row r="202" spans="1:4" x14ac:dyDescent="0.2">
      <c r="A202" t="s">
        <v>5</v>
      </c>
      <c r="B202" s="2">
        <v>26</v>
      </c>
      <c r="C202" s="2">
        <v>1.89</v>
      </c>
      <c r="D202" s="2">
        <f>+B202*C202</f>
        <v>49.14</v>
      </c>
    </row>
    <row r="203" spans="1:4" x14ac:dyDescent="0.2">
      <c r="A203" t="s">
        <v>468</v>
      </c>
      <c r="B203" s="2">
        <v>22</v>
      </c>
      <c r="C203" s="2">
        <v>1.89</v>
      </c>
      <c r="D203" s="2">
        <f>+B203*C203</f>
        <v>41.58</v>
      </c>
    </row>
    <row r="204" spans="1:4" x14ac:dyDescent="0.2">
      <c r="A204" t="s">
        <v>469</v>
      </c>
      <c r="B204" s="2">
        <v>11</v>
      </c>
      <c r="C204" s="2">
        <v>2.2400000000000002</v>
      </c>
      <c r="D204" s="2">
        <f>+B204*C204</f>
        <v>24.64</v>
      </c>
    </row>
    <row r="205" spans="1:4" x14ac:dyDescent="0.2">
      <c r="A205" t="s">
        <v>470</v>
      </c>
      <c r="B205" s="2">
        <v>1</v>
      </c>
      <c r="C205" s="2">
        <v>1.89</v>
      </c>
      <c r="D205" s="2">
        <f>+B205*C205</f>
        <v>1.89</v>
      </c>
    </row>
    <row r="206" spans="1:4" x14ac:dyDescent="0.2">
      <c r="A206" t="s">
        <v>6</v>
      </c>
      <c r="B206" s="2">
        <v>1</v>
      </c>
      <c r="C206" s="2">
        <v>0.98399999999999999</v>
      </c>
      <c r="D206" s="2">
        <f>+B206*C206</f>
        <v>0.98399999999999999</v>
      </c>
    </row>
    <row r="207" spans="1:4" x14ac:dyDescent="0.2">
      <c r="A207" t="s">
        <v>491</v>
      </c>
      <c r="B207" s="2">
        <v>12</v>
      </c>
      <c r="C207" s="2">
        <v>1.17</v>
      </c>
      <c r="D207" s="2">
        <f>+B207*C207</f>
        <v>14.04</v>
      </c>
    </row>
    <row r="208" spans="1:4" x14ac:dyDescent="0.2">
      <c r="A208" t="s">
        <v>485</v>
      </c>
      <c r="B208" s="2">
        <v>16</v>
      </c>
      <c r="C208" s="2">
        <v>1.17</v>
      </c>
      <c r="D208" s="2">
        <f>+B208*C208</f>
        <v>18.72</v>
      </c>
    </row>
    <row r="209" spans="1:4" x14ac:dyDescent="0.2">
      <c r="A209" t="s">
        <v>141</v>
      </c>
      <c r="B209" s="2">
        <v>13</v>
      </c>
      <c r="C209" s="2">
        <v>0.46700000000000003</v>
      </c>
      <c r="D209" s="2">
        <f>+B209*C209</f>
        <v>6.0710000000000006</v>
      </c>
    </row>
    <row r="210" spans="1:4" x14ac:dyDescent="0.2">
      <c r="A210" t="s">
        <v>142</v>
      </c>
      <c r="B210" s="2">
        <v>24</v>
      </c>
      <c r="C210" s="2">
        <v>1.17</v>
      </c>
      <c r="D210" s="2">
        <f>+B210*C210</f>
        <v>28.08</v>
      </c>
    </row>
    <row r="211" spans="1:4" x14ac:dyDescent="0.2">
      <c r="A211" t="s">
        <v>487</v>
      </c>
      <c r="B211" s="2">
        <v>12</v>
      </c>
      <c r="C211" s="2">
        <v>0.85899999999999999</v>
      </c>
      <c r="D211" s="2">
        <f>+B211*C211</f>
        <v>10.308</v>
      </c>
    </row>
    <row r="212" spans="1:4" x14ac:dyDescent="0.2">
      <c r="A212" t="s">
        <v>7</v>
      </c>
      <c r="B212" s="2">
        <v>22</v>
      </c>
      <c r="C212" s="2">
        <v>0.90900000000000003</v>
      </c>
      <c r="D212" s="2">
        <f>+B212*C212</f>
        <v>19.998000000000001</v>
      </c>
    </row>
    <row r="213" spans="1:4" x14ac:dyDescent="0.2">
      <c r="A213" t="s">
        <v>137</v>
      </c>
      <c r="B213" s="2">
        <v>26</v>
      </c>
      <c r="C213" s="2">
        <v>0.6</v>
      </c>
      <c r="D213" s="2">
        <f>+B213*C213</f>
        <v>15.6</v>
      </c>
    </row>
    <row r="214" spans="1:4" x14ac:dyDescent="0.2">
      <c r="A214" t="s">
        <v>143</v>
      </c>
      <c r="B214" s="2">
        <v>39</v>
      </c>
      <c r="C214" s="2">
        <v>0.47</v>
      </c>
      <c r="D214" s="2">
        <f>+B214*C214</f>
        <v>18.329999999999998</v>
      </c>
    </row>
    <row r="215" spans="1:4" x14ac:dyDescent="0.2">
      <c r="A215" t="s">
        <v>486</v>
      </c>
      <c r="B215" s="2">
        <v>10</v>
      </c>
      <c r="C215" s="2">
        <v>0.82399999999999995</v>
      </c>
      <c r="D215" s="2">
        <f>+B215*C215</f>
        <v>8.24</v>
      </c>
    </row>
    <row r="216" spans="1:4" x14ac:dyDescent="0.2">
      <c r="A216" t="s">
        <v>116</v>
      </c>
      <c r="B216" s="2">
        <v>0.25</v>
      </c>
      <c r="C216" s="2">
        <v>9.14</v>
      </c>
      <c r="D216" s="2">
        <f>+B216*C216</f>
        <v>2.2850000000000001</v>
      </c>
    </row>
    <row r="217" spans="1:4" x14ac:dyDescent="0.2">
      <c r="A217" t="s">
        <v>179</v>
      </c>
      <c r="B217" s="2">
        <v>0.25</v>
      </c>
      <c r="C217" s="2">
        <v>10.39</v>
      </c>
      <c r="D217" s="2">
        <f>+B217*C217</f>
        <v>2.5975000000000001</v>
      </c>
    </row>
    <row r="218" spans="1:4" x14ac:dyDescent="0.2">
      <c r="A218" t="s">
        <v>153</v>
      </c>
      <c r="B218" s="2">
        <v>0.25</v>
      </c>
      <c r="C218" s="2">
        <v>6.99</v>
      </c>
      <c r="D218" s="2">
        <f>+B218*C218</f>
        <v>1.7475000000000001</v>
      </c>
    </row>
    <row r="219" spans="1:4" x14ac:dyDescent="0.2">
      <c r="A219" t="s">
        <v>152</v>
      </c>
      <c r="B219" s="2">
        <v>0.75</v>
      </c>
      <c r="C219" s="2">
        <v>10.39</v>
      </c>
      <c r="D219" s="2">
        <f>+B219*C219</f>
        <v>7.7925000000000004</v>
      </c>
    </row>
    <row r="220" spans="1:4" x14ac:dyDescent="0.2">
      <c r="A220" t="s">
        <v>118</v>
      </c>
      <c r="B220" s="2">
        <v>0.25</v>
      </c>
      <c r="C220" s="2">
        <v>2.29</v>
      </c>
      <c r="D220" s="2">
        <f>+B220*C220</f>
        <v>0.57250000000000001</v>
      </c>
    </row>
    <row r="221" spans="1:4" x14ac:dyDescent="0.2">
      <c r="A221" t="s">
        <v>149</v>
      </c>
      <c r="B221" s="2">
        <v>0.25</v>
      </c>
      <c r="C221" s="2">
        <v>2.99</v>
      </c>
      <c r="D221" s="2">
        <f>+B221*C221</f>
        <v>0.74750000000000005</v>
      </c>
    </row>
    <row r="222" spans="1:4" x14ac:dyDescent="0.2">
      <c r="A222" t="s">
        <v>117</v>
      </c>
      <c r="B222" s="2">
        <v>0.75</v>
      </c>
      <c r="C222" s="2">
        <v>2.89</v>
      </c>
      <c r="D222" s="2">
        <f>+B222*C222</f>
        <v>2.1675</v>
      </c>
    </row>
    <row r="223" spans="1:4" x14ac:dyDescent="0.2">
      <c r="A223" t="s">
        <v>150</v>
      </c>
      <c r="B223" s="2">
        <v>0.25</v>
      </c>
      <c r="C223" s="2">
        <v>2.79</v>
      </c>
      <c r="D223" s="2">
        <f>+B223*C223</f>
        <v>0.69750000000000001</v>
      </c>
    </row>
    <row r="224" spans="1:4" x14ac:dyDescent="0.2">
      <c r="A224" t="s">
        <v>120</v>
      </c>
      <c r="B224" s="2">
        <v>0.5</v>
      </c>
      <c r="C224" s="2">
        <v>1.89</v>
      </c>
      <c r="D224" s="2">
        <f>+B224*C224</f>
        <v>0.94499999999999995</v>
      </c>
    </row>
    <row r="225" spans="1:4" x14ac:dyDescent="0.2">
      <c r="A225" t="s">
        <v>151</v>
      </c>
      <c r="B225" s="2">
        <v>0.5</v>
      </c>
      <c r="C225" s="2">
        <v>2.4900000000000002</v>
      </c>
      <c r="D225" s="2">
        <f>+B225*C225</f>
        <v>1.2450000000000001</v>
      </c>
    </row>
    <row r="226" spans="1:4" x14ac:dyDescent="0.2">
      <c r="A226" t="s">
        <v>448</v>
      </c>
      <c r="B226" s="2">
        <v>0.75</v>
      </c>
      <c r="C226" s="2">
        <v>2.39</v>
      </c>
      <c r="D226" s="2">
        <f>+B226*C226</f>
        <v>1.7925</v>
      </c>
    </row>
    <row r="227" spans="1:4" x14ac:dyDescent="0.2">
      <c r="A227" t="s">
        <v>119</v>
      </c>
      <c r="B227" s="2">
        <v>1.89</v>
      </c>
      <c r="C227" s="2">
        <v>1.89</v>
      </c>
      <c r="D227" s="2">
        <f>+B227*C227</f>
        <v>3.5720999999999998</v>
      </c>
    </row>
    <row r="228" spans="1:4" x14ac:dyDescent="0.2">
      <c r="A228" t="s">
        <v>8</v>
      </c>
      <c r="B228" s="2">
        <v>10</v>
      </c>
      <c r="C228" s="2">
        <v>1.1990000000000001</v>
      </c>
      <c r="D228" s="2">
        <f>+B228*C228</f>
        <v>11.99</v>
      </c>
    </row>
    <row r="229" spans="1:4" x14ac:dyDescent="0.2">
      <c r="A229" t="s">
        <v>180</v>
      </c>
      <c r="B229" s="2">
        <v>1</v>
      </c>
      <c r="C229" s="2">
        <v>17.350000000000001</v>
      </c>
      <c r="D229" s="2">
        <f>+B229*C229</f>
        <v>17.350000000000001</v>
      </c>
    </row>
    <row r="230" spans="1:4" x14ac:dyDescent="0.2">
      <c r="A230" t="s">
        <v>181</v>
      </c>
      <c r="B230" s="2">
        <v>1</v>
      </c>
      <c r="C230" s="2">
        <v>17.14</v>
      </c>
      <c r="D230" s="2">
        <f>+B230*C230</f>
        <v>17.14</v>
      </c>
    </row>
    <row r="231" spans="1:4" x14ac:dyDescent="0.2">
      <c r="B231" s="5" t="s">
        <v>85</v>
      </c>
      <c r="C231" s="5"/>
      <c r="D231" s="8">
        <f>SUM(D184:D230)</f>
        <v>901.28759999999988</v>
      </c>
    </row>
    <row r="232" spans="1:4" x14ac:dyDescent="0.2">
      <c r="D232" s="2"/>
    </row>
    <row r="233" spans="1:4" ht="18.75" x14ac:dyDescent="0.25">
      <c r="A233" s="6" t="s">
        <v>89</v>
      </c>
      <c r="B233" s="13" t="s">
        <v>82</v>
      </c>
      <c r="C233" s="13" t="s">
        <v>83</v>
      </c>
      <c r="D233" s="13" t="s">
        <v>88</v>
      </c>
    </row>
    <row r="234" spans="1:4" x14ac:dyDescent="0.2">
      <c r="A234" t="s">
        <v>138</v>
      </c>
      <c r="B234" s="2">
        <v>11</v>
      </c>
      <c r="C234" s="2">
        <v>1.69</v>
      </c>
      <c r="D234" s="2">
        <f>+B234*C234</f>
        <v>18.59</v>
      </c>
    </row>
    <row r="235" spans="1:4" x14ac:dyDescent="0.2">
      <c r="A235" t="s">
        <v>449</v>
      </c>
      <c r="B235" s="2">
        <v>3</v>
      </c>
      <c r="C235" s="2">
        <v>2.79</v>
      </c>
      <c r="D235" s="2">
        <f>+B235*C235</f>
        <v>8.370000000000001</v>
      </c>
    </row>
    <row r="236" spans="1:4" x14ac:dyDescent="0.2">
      <c r="A236" t="s">
        <v>140</v>
      </c>
      <c r="B236" s="2">
        <v>1</v>
      </c>
      <c r="C236" s="2">
        <v>58.9</v>
      </c>
      <c r="D236" s="2">
        <f>+B236*C236</f>
        <v>58.9</v>
      </c>
    </row>
    <row r="237" spans="1:4" x14ac:dyDescent="0.2">
      <c r="A237" t="s">
        <v>9</v>
      </c>
      <c r="B237" s="2">
        <v>1</v>
      </c>
      <c r="C237" s="2">
        <v>43.262999999999998</v>
      </c>
      <c r="D237" s="2">
        <f>+B237*C237</f>
        <v>43.262999999999998</v>
      </c>
    </row>
    <row r="238" spans="1:4" x14ac:dyDescent="0.2">
      <c r="A238" t="s">
        <v>90</v>
      </c>
      <c r="B238" s="2">
        <v>1</v>
      </c>
      <c r="C238" s="2">
        <v>30</v>
      </c>
      <c r="D238" s="2">
        <f>+B238*C238</f>
        <v>30</v>
      </c>
    </row>
    <row r="239" spans="1:4" x14ac:dyDescent="0.2">
      <c r="A239" t="s">
        <v>91</v>
      </c>
      <c r="B239" s="2">
        <v>19</v>
      </c>
      <c r="C239" s="2">
        <v>5.5</v>
      </c>
      <c r="D239" s="2">
        <f>+B239*C239</f>
        <v>104.5</v>
      </c>
    </row>
    <row r="240" spans="1:4" x14ac:dyDescent="0.2">
      <c r="A240" t="s">
        <v>488</v>
      </c>
      <c r="B240" s="2">
        <v>1</v>
      </c>
      <c r="C240" s="2">
        <v>85.5</v>
      </c>
      <c r="D240" s="2">
        <f>+B240*C240</f>
        <v>85.5</v>
      </c>
    </row>
    <row r="241" spans="2:4" x14ac:dyDescent="0.2">
      <c r="D241" s="2"/>
    </row>
    <row r="242" spans="2:4" x14ac:dyDescent="0.2">
      <c r="B242" s="5" t="s">
        <v>85</v>
      </c>
      <c r="C242" s="5"/>
      <c r="D242" s="8">
        <f>SUM(D234:D241)</f>
        <v>349.12299999999999</v>
      </c>
    </row>
    <row r="243" spans="2:4" x14ac:dyDescent="0.2">
      <c r="D243" s="2"/>
    </row>
    <row r="244" spans="2:4" ht="21" x14ac:dyDescent="0.3">
      <c r="B244" s="9" t="s">
        <v>86</v>
      </c>
      <c r="C244"/>
      <c r="D244" s="12">
        <f>+D111+D157+D181+D231+D242</f>
        <v>6783.2155999999977</v>
      </c>
    </row>
  </sheetData>
  <pageMargins left="0.7" right="0.7" top="0.75" bottom="0.75" header="0.3" footer="0.3"/>
  <pageSetup paperSize="9" scale="76" orientation="portrait" horizontalDpi="0" verticalDpi="0" r:id="rId1"/>
  <rowBreaks count="2" manualBreakCount="2">
    <brk id="83" max="16383" man="1"/>
    <brk id="151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 CUISINE 07</vt:lpstr>
      <vt:lpstr>INV CAVE 07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paco</cp:lastModifiedBy>
  <cp:lastPrinted>2007-04-09T08:04:58Z</cp:lastPrinted>
  <dcterms:created xsi:type="dcterms:W3CDTF">2007-04-07T07:39:51Z</dcterms:created>
  <dcterms:modified xsi:type="dcterms:W3CDTF">2007-06-30T10:02:28Z</dcterms:modified>
</cp:coreProperties>
</file>